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1_0_69_4" sheetId="1" r:id="rId1"/>
  </sheets>
  <definedNames>
    <definedName name="_xlnm.Print_Titles" localSheetId="0">I0522_1057000128184_01_0_69_4!$15:$18</definedName>
    <definedName name="_xlnm.Print_Area" localSheetId="0">I0522_1057000128184_01_0_69_4!$A$1:$AG$64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D42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D60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D47" i="1"/>
  <c r="AG28" i="1" l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E35" i="1" l="1"/>
  <c r="E34" i="1" s="1"/>
  <c r="E23" i="1" s="1"/>
  <c r="F35" i="1"/>
  <c r="F34" i="1" s="1"/>
  <c r="F23" i="1" s="1"/>
  <c r="G35" i="1"/>
  <c r="G34" i="1" s="1"/>
  <c r="G23" i="1" s="1"/>
  <c r="H35" i="1"/>
  <c r="H34" i="1" s="1"/>
  <c r="H23" i="1" s="1"/>
  <c r="I35" i="1"/>
  <c r="I34" i="1" s="1"/>
  <c r="I23" i="1" s="1"/>
  <c r="J35" i="1"/>
  <c r="J34" i="1" s="1"/>
  <c r="J23" i="1" s="1"/>
  <c r="K35" i="1"/>
  <c r="K34" i="1" s="1"/>
  <c r="K23" i="1" s="1"/>
  <c r="L35" i="1"/>
  <c r="L34" i="1" s="1"/>
  <c r="L23" i="1" s="1"/>
  <c r="M35" i="1"/>
  <c r="M34" i="1" s="1"/>
  <c r="M23" i="1" s="1"/>
  <c r="N35" i="1"/>
  <c r="N34" i="1" s="1"/>
  <c r="N23" i="1" s="1"/>
  <c r="O35" i="1"/>
  <c r="O34" i="1" s="1"/>
  <c r="O23" i="1" s="1"/>
  <c r="P35" i="1"/>
  <c r="P34" i="1" s="1"/>
  <c r="P23" i="1" s="1"/>
  <c r="Q35" i="1"/>
  <c r="Q34" i="1" s="1"/>
  <c r="Q23" i="1" s="1"/>
  <c r="R35" i="1"/>
  <c r="R34" i="1" s="1"/>
  <c r="R23" i="1" s="1"/>
  <c r="S35" i="1"/>
  <c r="S34" i="1" s="1"/>
  <c r="S23" i="1" s="1"/>
  <c r="T35" i="1"/>
  <c r="T34" i="1" s="1"/>
  <c r="T23" i="1" s="1"/>
  <c r="U35" i="1"/>
  <c r="U34" i="1" s="1"/>
  <c r="U23" i="1" s="1"/>
  <c r="V35" i="1"/>
  <c r="V34" i="1" s="1"/>
  <c r="V23" i="1" s="1"/>
  <c r="W35" i="1"/>
  <c r="W34" i="1" s="1"/>
  <c r="W23" i="1" s="1"/>
  <c r="X35" i="1"/>
  <c r="X34" i="1" s="1"/>
  <c r="X23" i="1" s="1"/>
  <c r="Y35" i="1"/>
  <c r="Y34" i="1" s="1"/>
  <c r="Y23" i="1" s="1"/>
  <c r="Z35" i="1"/>
  <c r="Z34" i="1" s="1"/>
  <c r="Z23" i="1" s="1"/>
  <c r="AA35" i="1"/>
  <c r="AA34" i="1" s="1"/>
  <c r="AA23" i="1" s="1"/>
  <c r="AB35" i="1"/>
  <c r="AB34" i="1" s="1"/>
  <c r="AB23" i="1" s="1"/>
  <c r="AC35" i="1"/>
  <c r="AC34" i="1" s="1"/>
  <c r="AC23" i="1" s="1"/>
  <c r="AD35" i="1"/>
  <c r="AD34" i="1" s="1"/>
  <c r="AD23" i="1" s="1"/>
  <c r="AE35" i="1"/>
  <c r="AE34" i="1" s="1"/>
  <c r="AE23" i="1" s="1"/>
  <c r="AF35" i="1"/>
  <c r="AF34" i="1" s="1"/>
  <c r="AF23" i="1" s="1"/>
  <c r="AG35" i="1"/>
  <c r="AG34" i="1" s="1"/>
  <c r="AG23" i="1" s="1"/>
  <c r="E41" i="1"/>
  <c r="E40" i="1" s="1"/>
  <c r="E24" i="1" s="1"/>
  <c r="F41" i="1"/>
  <c r="F40" i="1" s="1"/>
  <c r="F24" i="1" s="1"/>
  <c r="G41" i="1"/>
  <c r="G40" i="1" s="1"/>
  <c r="G24" i="1" s="1"/>
  <c r="H41" i="1"/>
  <c r="H40" i="1" s="1"/>
  <c r="H24" i="1" s="1"/>
  <c r="I41" i="1"/>
  <c r="I40" i="1" s="1"/>
  <c r="I24" i="1" s="1"/>
  <c r="J41" i="1"/>
  <c r="J40" i="1" s="1"/>
  <c r="J24" i="1" s="1"/>
  <c r="K41" i="1"/>
  <c r="K40" i="1" s="1"/>
  <c r="K24" i="1" s="1"/>
  <c r="L41" i="1"/>
  <c r="L40" i="1" s="1"/>
  <c r="L24" i="1" s="1"/>
  <c r="M41" i="1"/>
  <c r="M40" i="1" s="1"/>
  <c r="M24" i="1" s="1"/>
  <c r="N41" i="1"/>
  <c r="N40" i="1" s="1"/>
  <c r="N24" i="1" s="1"/>
  <c r="O41" i="1"/>
  <c r="O40" i="1" s="1"/>
  <c r="O24" i="1" s="1"/>
  <c r="P41" i="1"/>
  <c r="P40" i="1" s="1"/>
  <c r="P24" i="1" s="1"/>
  <c r="Q41" i="1"/>
  <c r="Q40" i="1" s="1"/>
  <c r="Q24" i="1" s="1"/>
  <c r="R41" i="1"/>
  <c r="R40" i="1" s="1"/>
  <c r="R24" i="1" s="1"/>
  <c r="S41" i="1"/>
  <c r="S40" i="1" s="1"/>
  <c r="S24" i="1" s="1"/>
  <c r="T41" i="1"/>
  <c r="T40" i="1" s="1"/>
  <c r="T24" i="1" s="1"/>
  <c r="U41" i="1"/>
  <c r="U40" i="1" s="1"/>
  <c r="U24" i="1" s="1"/>
  <c r="V41" i="1"/>
  <c r="V40" i="1" s="1"/>
  <c r="V24" i="1" s="1"/>
  <c r="W41" i="1"/>
  <c r="W40" i="1" s="1"/>
  <c r="W24" i="1" s="1"/>
  <c r="X41" i="1"/>
  <c r="X40" i="1" s="1"/>
  <c r="X24" i="1" s="1"/>
  <c r="Y41" i="1"/>
  <c r="Y40" i="1" s="1"/>
  <c r="Y24" i="1" s="1"/>
  <c r="Z41" i="1"/>
  <c r="Z40" i="1" s="1"/>
  <c r="Z24" i="1" s="1"/>
  <c r="AA41" i="1"/>
  <c r="AA40" i="1" s="1"/>
  <c r="AA24" i="1" s="1"/>
  <c r="AB41" i="1"/>
  <c r="AB40" i="1" s="1"/>
  <c r="AB24" i="1" s="1"/>
  <c r="AC41" i="1"/>
  <c r="AC40" i="1" s="1"/>
  <c r="AC24" i="1" s="1"/>
  <c r="AD41" i="1"/>
  <c r="AD40" i="1" s="1"/>
  <c r="AD24" i="1" s="1"/>
  <c r="AE41" i="1"/>
  <c r="AE40" i="1" s="1"/>
  <c r="AE24" i="1" s="1"/>
  <c r="AF41" i="1"/>
  <c r="AF40" i="1" s="1"/>
  <c r="AF24" i="1" s="1"/>
  <c r="AG41" i="1"/>
  <c r="AG40" i="1" s="1"/>
  <c r="AG24" i="1" s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D56" i="1"/>
  <c r="D41" i="1"/>
  <c r="D35" i="1"/>
  <c r="D34" i="1" s="1"/>
  <c r="D23" i="1" s="1"/>
  <c r="D40" i="1" l="1"/>
  <c r="D24" i="1" s="1"/>
  <c r="AF52" i="1"/>
  <c r="AF25" i="1" s="1"/>
  <c r="T52" i="1"/>
  <c r="T25" i="1" s="1"/>
  <c r="P52" i="1"/>
  <c r="P25" i="1" s="1"/>
  <c r="H52" i="1"/>
  <c r="H25" i="1" s="1"/>
  <c r="AE52" i="1"/>
  <c r="AE25" i="1" s="1"/>
  <c r="W52" i="1"/>
  <c r="W25" i="1" s="1"/>
  <c r="S52" i="1"/>
  <c r="S25" i="1" s="1"/>
  <c r="O52" i="1"/>
  <c r="O25" i="1" s="1"/>
  <c r="K52" i="1"/>
  <c r="K25" i="1" s="1"/>
  <c r="G52" i="1"/>
  <c r="G25" i="1" s="1"/>
  <c r="X52" i="1"/>
  <c r="X25" i="1" s="1"/>
  <c r="L52" i="1"/>
  <c r="L25" i="1" s="1"/>
  <c r="AA52" i="1"/>
  <c r="AA25" i="1" s="1"/>
  <c r="D52" i="1"/>
  <c r="D25" i="1" s="1"/>
  <c r="AD52" i="1"/>
  <c r="AD25" i="1" s="1"/>
  <c r="Z52" i="1"/>
  <c r="Z25" i="1" s="1"/>
  <c r="V52" i="1"/>
  <c r="V25" i="1" s="1"/>
  <c r="R52" i="1"/>
  <c r="R25" i="1" s="1"/>
  <c r="N52" i="1"/>
  <c r="N25" i="1" s="1"/>
  <c r="J52" i="1"/>
  <c r="J25" i="1" s="1"/>
  <c r="F52" i="1"/>
  <c r="F25" i="1" s="1"/>
  <c r="AB52" i="1"/>
  <c r="AB25" i="1" s="1"/>
  <c r="AG52" i="1"/>
  <c r="AG25" i="1" s="1"/>
  <c r="AC52" i="1"/>
  <c r="AC25" i="1" s="1"/>
  <c r="Y52" i="1"/>
  <c r="Y25" i="1" s="1"/>
  <c r="U52" i="1"/>
  <c r="U25" i="1" s="1"/>
  <c r="Q52" i="1"/>
  <c r="Q25" i="1" s="1"/>
  <c r="M52" i="1"/>
  <c r="M25" i="1" s="1"/>
  <c r="I52" i="1"/>
  <c r="I25" i="1" s="1"/>
  <c r="E52" i="1"/>
  <c r="E25" i="1" s="1"/>
  <c r="M33" i="1" l="1"/>
  <c r="M30" i="1" s="1"/>
  <c r="AF33" i="1"/>
  <c r="AF30" i="1" s="1"/>
  <c r="N33" i="1"/>
  <c r="N30" i="1" s="1"/>
  <c r="K33" i="1"/>
  <c r="K30" i="1" s="1"/>
  <c r="AG33" i="1"/>
  <c r="AG30" i="1" s="1"/>
  <c r="Y33" i="1"/>
  <c r="Y30" i="1" s="1"/>
  <c r="Q33" i="1"/>
  <c r="Q30" i="1" s="1"/>
  <c r="I33" i="1"/>
  <c r="I30" i="1" s="1"/>
  <c r="AD33" i="1"/>
  <c r="AD30" i="1" s="1"/>
  <c r="F33" i="1"/>
  <c r="F30" i="1" s="1"/>
  <c r="AB33" i="1"/>
  <c r="AB30" i="1" s="1"/>
  <c r="T33" i="1"/>
  <c r="T30" i="1" s="1"/>
  <c r="L33" i="1"/>
  <c r="L30" i="1" s="1"/>
  <c r="V33" i="1"/>
  <c r="V30" i="1" s="1"/>
  <c r="AE33" i="1"/>
  <c r="AE30" i="1" s="1"/>
  <c r="W33" i="1"/>
  <c r="W30" i="1" s="1"/>
  <c r="O33" i="1"/>
  <c r="O30" i="1" s="1"/>
  <c r="G33" i="1"/>
  <c r="G30" i="1" s="1"/>
  <c r="Z33" i="1"/>
  <c r="Z30" i="1" s="1"/>
  <c r="N27" i="1"/>
  <c r="N22" i="1" s="1"/>
  <c r="N19" i="1" s="1"/>
  <c r="X27" i="1"/>
  <c r="X22" i="1" s="1"/>
  <c r="X19" i="1" s="1"/>
  <c r="AC33" i="1"/>
  <c r="AC30" i="1" s="1"/>
  <c r="R33" i="1"/>
  <c r="R30" i="1" s="1"/>
  <c r="X33" i="1"/>
  <c r="X30" i="1" s="1"/>
  <c r="H33" i="1"/>
  <c r="H30" i="1" s="1"/>
  <c r="S33" i="1"/>
  <c r="S30" i="1" s="1"/>
  <c r="J33" i="1"/>
  <c r="J30" i="1" s="1"/>
  <c r="AA27" i="1"/>
  <c r="AA22" i="1" s="1"/>
  <c r="AA19" i="1" s="1"/>
  <c r="S27" i="1"/>
  <c r="S22" i="1" s="1"/>
  <c r="S19" i="1" s="1"/>
  <c r="Y27" i="1"/>
  <c r="Y22" i="1" s="1"/>
  <c r="Y19" i="1" s="1"/>
  <c r="M27" i="1"/>
  <c r="M22" i="1" s="1"/>
  <c r="M19" i="1" s="1"/>
  <c r="L27" i="1"/>
  <c r="L22" i="1" s="1"/>
  <c r="L19" i="1" s="1"/>
  <c r="AB27" i="1"/>
  <c r="AB22" i="1" s="1"/>
  <c r="AB19" i="1" s="1"/>
  <c r="W27" i="1"/>
  <c r="W22" i="1" s="1"/>
  <c r="W19" i="1" s="1"/>
  <c r="AF27" i="1"/>
  <c r="AF22" i="1" s="1"/>
  <c r="AF19" i="1" s="1"/>
  <c r="P27" i="1"/>
  <c r="P22" i="1" s="1"/>
  <c r="P19" i="1" s="1"/>
  <c r="T27" i="1"/>
  <c r="T22" i="1" s="1"/>
  <c r="T19" i="1" s="1"/>
  <c r="K27" i="1"/>
  <c r="K22" i="1" s="1"/>
  <c r="K19" i="1" s="1"/>
  <c r="H27" i="1"/>
  <c r="H22" i="1" s="1"/>
  <c r="H19" i="1" s="1"/>
  <c r="F27" i="1"/>
  <c r="F22" i="1" s="1"/>
  <c r="F19" i="1" s="1"/>
  <c r="I27" i="1"/>
  <c r="I22" i="1" s="1"/>
  <c r="I19" i="1" s="1"/>
  <c r="AG27" i="1"/>
  <c r="AG22" i="1" s="1"/>
  <c r="AG19" i="1" s="1"/>
  <c r="R27" i="1"/>
  <c r="R22" i="1"/>
  <c r="R19" i="1" s="1"/>
  <c r="D27" i="1"/>
  <c r="D22" i="1" s="1"/>
  <c r="D19" i="1" s="1"/>
  <c r="U33" i="1"/>
  <c r="U30" i="1" s="1"/>
  <c r="E33" i="1"/>
  <c r="E30" i="1" s="1"/>
  <c r="P33" i="1"/>
  <c r="P30" i="1" s="1"/>
  <c r="AA33" i="1"/>
  <c r="AA30" i="1" s="1"/>
  <c r="D33" i="1"/>
  <c r="D30" i="1" s="1"/>
  <c r="V27" i="1"/>
  <c r="V22" i="1" s="1"/>
  <c r="V19" i="1" s="1"/>
  <c r="AD27" i="1"/>
  <c r="AD22" i="1" s="1"/>
  <c r="AD19" i="1" s="1"/>
  <c r="AE27" i="1"/>
  <c r="AE22" i="1" s="1"/>
  <c r="AE19" i="1" s="1"/>
  <c r="Q27" i="1"/>
  <c r="Q22" i="1" s="1"/>
  <c r="Q19" i="1" s="1"/>
  <c r="E27" i="1"/>
  <c r="E22" i="1" s="1"/>
  <c r="E19" i="1" s="1"/>
  <c r="G27" i="1"/>
  <c r="G22" i="1" s="1"/>
  <c r="G19" i="1" s="1"/>
  <c r="Z27" i="1"/>
  <c r="Z22" i="1" s="1"/>
  <c r="Z19" i="1" s="1"/>
  <c r="AC27" i="1"/>
  <c r="AC22" i="1" s="1"/>
  <c r="AC19" i="1" s="1"/>
  <c r="J27" i="1"/>
  <c r="J22" i="1" s="1"/>
  <c r="J19" i="1" s="1"/>
  <c r="U27" i="1"/>
  <c r="U22" i="1" s="1"/>
  <c r="U19" i="1" s="1"/>
  <c r="O27" i="1"/>
  <c r="O22" i="1" s="1"/>
  <c r="O19" i="1" s="1"/>
</calcChain>
</file>

<file path=xl/sharedStrings.xml><?xml version="1.0" encoding="utf-8"?>
<sst xmlns="http://schemas.openxmlformats.org/spreadsheetml/2006/main" count="220" uniqueCount="148">
  <si>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</si>
  <si>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</si>
  <si>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</si>
  <si>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</si>
  <si>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</si>
  <si>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</si>
  <si>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</si>
  <si>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>(подпись)</t>
  </si>
  <si>
    <t>"___"_________________ 2024 года</t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</si>
  <si>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</si>
  <si>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</si>
  <si>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</si>
  <si>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</si>
  <si>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</si>
  <si>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</si>
  <si>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</si>
  <si>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</si>
  <si>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</si>
  <si>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</si>
  <si>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</si>
  <si>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</si>
  <si>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</si>
  <si>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</si>
  <si>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</si>
  <si>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</si>
  <si>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</si>
  <si>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</si>
  <si>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</si>
  <si>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</si>
  <si>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</si>
  <si>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</si>
  <si>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</si>
  <si>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</si>
  <si>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</si>
  <si>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</si>
  <si>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</si>
  <si>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</si>
  <si>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</si>
  <si>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</si>
  <si>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</si>
  <si>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</si>
  <si>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</si>
  <si>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</si>
  <si>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</si>
  <si>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</si>
  <si>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</si>
  <si>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</si>
  <si>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</si>
  <si>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</si>
  <si>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</si>
  <si>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</si>
  <si>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</si>
  <si>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</si>
  <si>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Построение интеллектуальной системы учета ИСУ (2024-2027 гг.)</t>
  </si>
  <si>
    <t>N_1</t>
  </si>
  <si>
    <t>Развитие ИТ платформы расчетов и взаимодействия с физическими лицами в 2024-2027 гг.</t>
  </si>
  <si>
    <t>N_7</t>
  </si>
  <si>
    <t>Развитие каналов взаимодействия с клиентами в 2024-2027 гг.</t>
  </si>
  <si>
    <t>N_11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</si>
  <si>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</si>
  <si>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</si>
  <si>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</si>
  <si>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</si>
  <si>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</si>
  <si>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</si>
  <si>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</si>
  <si>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</si>
  <si>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</si>
  <si>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</si>
  <si>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</si>
  <si>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</si>
  <si>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</si>
  <si>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</si>
  <si>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</si>
  <si>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</si>
  <si>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</si>
  <si>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</si>
  <si>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</si>
  <si>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</si>
  <si>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</si>
  <si>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</si>
  <si>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</si>
  <si>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</si>
  <si>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</si>
  <si>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</si>
  <si>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</si>
  <si>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</si>
  <si>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</si>
  <si>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</si>
  <si>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</si>
  <si>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</si>
  <si>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</si>
  <si>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</si>
  <si>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</si>
  <si>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</si>
  <si>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</si>
  <si>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</si>
  <si>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</si>
  <si>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</si>
  <si>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</si>
  <si>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</si>
  <si>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</si>
  <si>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</si>
  <si>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</si>
  <si>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</si>
  <si>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</si>
  <si>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</si>
  <si>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</si>
  <si>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</si>
  <si>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</si>
  <si>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</si>
  <si>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</si>
  <si>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</si>
  <si>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</si>
  <si>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</si>
  <si>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</si>
  <si>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</si>
  <si>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</si>
  <si>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</si>
  <si>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</si>
  <si>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</si>
  <si>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</si>
  <si>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</si>
  <si>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</si>
  <si>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</si>
  <si>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</si>
  <si>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</si>
  <si>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</si>
  <si>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</si>
  <si>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</si>
  <si>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</si>
  <si>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Г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</si>
  <si>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</si>
  <si>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               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</si>
  <si>
    <t xml:space="preserve">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</si>
  <si>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</si>
  <si>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</si>
  <si>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</si>
  <si>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</si>
  <si>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</si>
  <si>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</si>
  <si>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</si>
  <si>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</si>
  <si>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</si>
  <si>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</si>
  <si>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</si>
  <si>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План</t>
  </si>
  <si>
    <r>
      <t xml:space="preserve"> на год </t>
    </r>
    <r>
      <rPr>
        <b/>
        <u/>
        <sz val="14"/>
        <color theme="1"/>
        <rFont val="Times New Roman"/>
        <family val="1"/>
        <charset val="204"/>
      </rPr>
      <t>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</si>
</sst>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0" xfId="1" applyFont="1"/>
    <xf numFmtId="0" fontId="5" fillId="0" borderId="0" xfId="1" applyFont="1" applyBorder="1" applyAlignment="1"/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9" fillId="0" borderId="0" xfId="1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/>
    <xf numFmtId="0" fontId="12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/>
    </xf>
    <xf numFmtId="49" fontId="10" fillId="2" borderId="1" xfId="1" applyNumberFormat="1" applyFont="1" applyFill="1" applyBorder="1" applyAlignment="1">
      <alignment horizontal="center"/>
    </xf>
    <xf numFmtId="0" fontId="10" fillId="0" borderId="0" xfId="1" applyFont="1"/>
    <xf numFmtId="0" fontId="10" fillId="0" borderId="0" xfId="1" applyFont="1" applyFill="1"/>
    <xf numFmtId="0" fontId="8" fillId="0" borderId="0" xfId="1" applyFont="1"/>
    <xf numFmtId="0" fontId="6" fillId="2" borderId="0" xfId="1" applyFont="1" applyFill="1"/>
    <xf numFmtId="4" fontId="6" fillId="0" borderId="0" xfId="1" applyNumberFormat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2" fontId="9" fillId="0" borderId="1" xfId="1" applyNumberFormat="1" applyFont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wrapText="1"/>
    </xf>
    <xf numFmtId="2" fontId="16" fillId="3" borderId="1" xfId="1" applyNumberFormat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left" wrapText="1"/>
    </xf>
    <xf numFmtId="2" fontId="14" fillId="7" borderId="1" xfId="1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left" wrapText="1"/>
    </xf>
    <xf numFmtId="2" fontId="9" fillId="6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wrapText="1"/>
    </xf>
    <xf numFmtId="2" fontId="9" fillId="8" borderId="1" xfId="1" applyNumberFormat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left" wrapText="1"/>
    </xf>
    <xf numFmtId="2" fontId="5" fillId="9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left" wrapText="1"/>
    </xf>
    <xf numFmtId="2" fontId="16" fillId="5" borderId="1" xfId="1" applyNumberFormat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left" vertical="center" wrapText="1"/>
    </xf>
    <xf numFmtId="2" fontId="16" fillId="4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vertical="center" wrapText="1"/>
    </xf>
    <xf numFmtId="0" fontId="18" fillId="0" borderId="0" xfId="1" applyFont="1"/>
    <xf numFmtId="0" fontId="20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14" fillId="0" borderId="0" xfId="1" applyFont="1"/>
    <xf numFmtId="0" fontId="24" fillId="0" borderId="0" xfId="1" applyFont="1"/>
    <xf numFmtId="0" fontId="24" fillId="2" borderId="0" xfId="1" applyFont="1" applyFill="1"/>
    <xf numFmtId="2" fontId="24" fillId="0" borderId="0" xfId="1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70"/>
  <sheetViews>
    <sheetView tabSelected="1" view="pageBreakPreview" topLeftCell="A24" zoomScale="60" zoomScaleNormal="100" workbookViewId="0">
      <selection activeCell="A69" sqref="A69:XFD70"/>
    </sheetView>
  </sheetViews>
  <sheetFormatPr defaultRowHeight="12" x14ac:dyDescent="0.2"/>
  <cols>
    <col min="1" max="1" width="9.75" style="31" customWidth="1"/>
    <col min="2" max="2" width="54.75" style="8" customWidth="1"/>
    <col min="3" max="3" width="12.75" style="8" customWidth="1"/>
    <col min="4" max="19" width="8.125" style="8" customWidth="1"/>
    <col min="20" max="20" width="9.25" style="32" bestFit="1" customWidth="1"/>
    <col min="21" max="21" width="9.25" style="8" bestFit="1" customWidth="1"/>
    <col min="22" max="25" width="8.125" style="8" customWidth="1"/>
    <col min="26" max="29" width="8.125" style="32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8.75" x14ac:dyDescent="0.3">
      <c r="A1" s="1"/>
      <c r="X1" s="9"/>
      <c r="Y1" s="9"/>
      <c r="Z1" s="9"/>
      <c r="AA1" s="9"/>
      <c r="AB1" s="9"/>
      <c r="AC1" s="9"/>
      <c r="AF1" s="3"/>
      <c r="AG1" s="39" t="s">
        <v>0</v>
      </c>
    </row>
    <row r="2" spans="1:46" s="2" customFormat="1" ht="18.75" x14ac:dyDescent="0.3">
      <c r="A2" s="1"/>
      <c r="H2" s="4"/>
      <c r="I2" s="82"/>
      <c r="J2" s="82"/>
      <c r="K2" s="4"/>
      <c r="X2" s="9"/>
      <c r="Y2" s="9"/>
      <c r="Z2" s="9"/>
      <c r="AA2" s="9"/>
      <c r="AB2" s="9"/>
      <c r="AC2" s="9"/>
      <c r="AF2" s="5"/>
      <c r="AG2" s="40" t="s">
        <v>1</v>
      </c>
    </row>
    <row r="3" spans="1:46" s="2" customFormat="1" ht="18.75" x14ac:dyDescent="0.3">
      <c r="A3" s="1"/>
      <c r="H3" s="6"/>
      <c r="I3" s="6"/>
      <c r="J3" s="6"/>
      <c r="K3" s="6"/>
      <c r="X3" s="9"/>
      <c r="Y3" s="9"/>
      <c r="Z3" s="9"/>
      <c r="AA3" s="9"/>
      <c r="AB3" s="9"/>
      <c r="AC3" s="9"/>
      <c r="AF3" s="5"/>
      <c r="AG3" s="40" t="s">
        <v>2</v>
      </c>
    </row>
    <row r="4" spans="1:46" ht="18.75" customHeight="1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9"/>
      <c r="AD4" s="7"/>
      <c r="AE4" s="7"/>
      <c r="AF4" s="7"/>
      <c r="AG4" s="7"/>
    </row>
    <row r="5" spans="1:46" ht="18.75" customHeight="1" x14ac:dyDescent="0.3">
      <c r="A5" s="72" t="s">
        <v>147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83" t="s">
        <v>4</v>
      </c>
      <c r="AD5" s="83"/>
      <c r="AE5" s="83"/>
      <c r="AF5" s="83"/>
      <c r="AG5" s="83"/>
    </row>
    <row r="6" spans="1:46" ht="20.25" customHeight="1" x14ac:dyDescent="0.3">
      <c r="A6" s="6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9"/>
      <c r="Y6" s="9"/>
      <c r="Z6" s="9"/>
      <c r="AA6" s="9"/>
      <c r="AB6" s="9"/>
      <c r="AC6" s="83"/>
      <c r="AD6" s="83"/>
      <c r="AE6" s="83"/>
      <c r="AF6" s="83"/>
      <c r="AG6" s="83"/>
    </row>
    <row r="7" spans="1:46" ht="21.75" customHeight="1" x14ac:dyDescent="0.2">
      <c r="A7" s="69" t="s">
        <v>133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84" t="s">
        <v>5</v>
      </c>
      <c r="AD7" s="84"/>
      <c r="AE7" s="84"/>
      <c r="AF7" s="84"/>
      <c r="AG7" s="84"/>
    </row>
    <row r="8" spans="1:46" ht="15.75" customHeight="1" x14ac:dyDescent="0.3">
      <c r="A8" s="67" t="s">
        <v>6</v>
      </c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12"/>
      <c r="AD8" s="9"/>
      <c r="AE8" s="85" t="s">
        <v>7</v>
      </c>
      <c r="AF8" s="85"/>
      <c r="AG8" s="85"/>
    </row>
    <row r="9" spans="1:46" ht="12" customHeight="1" x14ac:dyDescent="0.3">
      <c r="A9" s="6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9"/>
      <c r="Y9" s="9"/>
      <c r="Z9" s="9"/>
      <c r="AA9" s="9"/>
      <c r="AB9" s="9"/>
      <c r="AC9" s="86" t="s">
        <v>8</v>
      </c>
      <c r="AD9" s="86"/>
      <c r="AE9" s="86"/>
      <c r="AF9" s="86"/>
      <c r="AG9" s="86"/>
    </row>
    <row r="10" spans="1:46" ht="16.5" customHeight="1" x14ac:dyDescent="0.3">
      <c r="A10" s="69" t="s">
        <v>132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11"/>
      <c r="AD10" s="9"/>
      <c r="AE10" s="13"/>
      <c r="AF10" s="13"/>
      <c r="AG10" s="14"/>
    </row>
    <row r="11" spans="1:46" ht="15" customHeight="1" x14ac:dyDescent="0.3">
      <c r="A11" s="6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2"/>
      <c r="U11" s="16"/>
      <c r="V11" s="16"/>
      <c r="W11" s="16"/>
      <c r="X11" s="9"/>
      <c r="Y11" s="9"/>
      <c r="Z11" s="9"/>
      <c r="AA11" s="9"/>
      <c r="AB11" s="9"/>
      <c r="AC11" s="12"/>
      <c r="AD11" s="9"/>
      <c r="AE11" s="9"/>
      <c r="AF11" s="9"/>
      <c r="AG11" s="17" t="s">
        <v>9</v>
      </c>
    </row>
    <row r="12" spans="1:46" s="19" customFormat="1" ht="21" customHeight="1" x14ac:dyDescent="0.3">
      <c r="A12" s="74" t="s">
        <v>135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19" customFormat="1" ht="15.75" x14ac:dyDescent="0.25">
      <c r="A13" s="70" t="s">
        <v>134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s="19" customFormat="1" ht="15.75" customHeight="1" thickBot="1" x14ac:dyDescent="0.3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21" customFormat="1" ht="33.75" customHeight="1" thickBot="1" x14ac:dyDescent="0.3">
      <c r="A15" s="81" t="s">
        <v>10</v>
      </c>
      <c r="B15" s="79" t="s">
        <v>11</v>
      </c>
      <c r="C15" s="79" t="s">
        <v>12</v>
      </c>
      <c r="D15" s="79" t="s">
        <v>13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</row>
    <row r="16" spans="1:46" ht="145.5" customHeight="1" thickBot="1" x14ac:dyDescent="0.25">
      <c r="A16" s="81"/>
      <c r="B16" s="79"/>
      <c r="C16" s="79"/>
      <c r="D16" s="79" t="s">
        <v>14</v>
      </c>
      <c r="E16" s="79"/>
      <c r="F16" s="79"/>
      <c r="G16" s="79"/>
      <c r="H16" s="79" t="s">
        <v>15</v>
      </c>
      <c r="I16" s="79"/>
      <c r="J16" s="79"/>
      <c r="K16" s="79"/>
      <c r="L16" s="79" t="s">
        <v>16</v>
      </c>
      <c r="M16" s="79"/>
      <c r="N16" s="79"/>
      <c r="O16" s="79"/>
      <c r="P16" s="79" t="s">
        <v>17</v>
      </c>
      <c r="Q16" s="79"/>
      <c r="R16" s="79"/>
      <c r="S16" s="79"/>
      <c r="T16" s="75" t="s">
        <v>18</v>
      </c>
      <c r="U16" s="76"/>
      <c r="V16" s="76"/>
      <c r="W16" s="76"/>
      <c r="X16" s="76"/>
      <c r="Y16" s="77"/>
      <c r="Z16" s="78" t="s">
        <v>19</v>
      </c>
      <c r="AA16" s="78"/>
      <c r="AB16" s="78"/>
      <c r="AC16" s="78"/>
      <c r="AD16" s="79" t="s">
        <v>20</v>
      </c>
      <c r="AE16" s="79"/>
      <c r="AF16" s="79"/>
      <c r="AG16" s="79"/>
    </row>
    <row r="17" spans="1:33" ht="128.25" customHeight="1" thickBot="1" x14ac:dyDescent="0.25">
      <c r="A17" s="81"/>
      <c r="B17" s="79"/>
      <c r="C17" s="79"/>
      <c r="D17" s="22" t="s">
        <v>21</v>
      </c>
      <c r="E17" s="22" t="s">
        <v>22</v>
      </c>
      <c r="F17" s="22" t="s">
        <v>21</v>
      </c>
      <c r="G17" s="22" t="s">
        <v>22</v>
      </c>
      <c r="H17" s="22" t="s">
        <v>21</v>
      </c>
      <c r="I17" s="22" t="s">
        <v>22</v>
      </c>
      <c r="J17" s="22" t="s">
        <v>21</v>
      </c>
      <c r="K17" s="22" t="s">
        <v>22</v>
      </c>
      <c r="L17" s="22" t="s">
        <v>21</v>
      </c>
      <c r="M17" s="22" t="s">
        <v>22</v>
      </c>
      <c r="N17" s="22" t="s">
        <v>21</v>
      </c>
      <c r="O17" s="22" t="s">
        <v>22</v>
      </c>
      <c r="P17" s="22" t="s">
        <v>21</v>
      </c>
      <c r="Q17" s="22" t="s">
        <v>22</v>
      </c>
      <c r="R17" s="22" t="s">
        <v>21</v>
      </c>
      <c r="S17" s="22" t="s">
        <v>22</v>
      </c>
      <c r="T17" s="23" t="s">
        <v>146</v>
      </c>
      <c r="U17" s="23" t="s">
        <v>22</v>
      </c>
      <c r="V17" s="23" t="s">
        <v>21</v>
      </c>
      <c r="W17" s="23" t="s">
        <v>22</v>
      </c>
      <c r="X17" s="23" t="s">
        <v>21</v>
      </c>
      <c r="Y17" s="23" t="s">
        <v>22</v>
      </c>
      <c r="Z17" s="23" t="s">
        <v>146</v>
      </c>
      <c r="AA17" s="23" t="s">
        <v>22</v>
      </c>
      <c r="AB17" s="23" t="s">
        <v>21</v>
      </c>
      <c r="AC17" s="23" t="s">
        <v>22</v>
      </c>
      <c r="AD17" s="22" t="s">
        <v>21</v>
      </c>
      <c r="AE17" s="22" t="s">
        <v>22</v>
      </c>
      <c r="AF17" s="22" t="s">
        <v>21</v>
      </c>
      <c r="AG17" s="22" t="s">
        <v>22</v>
      </c>
    </row>
    <row r="18" spans="1:33" s="29" customFormat="1" ht="16.5" thickBot="1" x14ac:dyDescent="0.3">
      <c r="A18" s="24">
        <v>1</v>
      </c>
      <c r="B18" s="25">
        <v>2</v>
      </c>
      <c r="C18" s="26">
        <v>3</v>
      </c>
      <c r="D18" s="27" t="s">
        <v>23</v>
      </c>
      <c r="E18" s="27" t="s">
        <v>24</v>
      </c>
      <c r="F18" s="27" t="s">
        <v>25</v>
      </c>
      <c r="G18" s="27" t="s">
        <v>26</v>
      </c>
      <c r="H18" s="27" t="s">
        <v>27</v>
      </c>
      <c r="I18" s="27" t="s">
        <v>28</v>
      </c>
      <c r="J18" s="27" t="s">
        <v>29</v>
      </c>
      <c r="K18" s="27" t="s">
        <v>30</v>
      </c>
      <c r="L18" s="27" t="s">
        <v>31</v>
      </c>
      <c r="M18" s="27" t="s">
        <v>32</v>
      </c>
      <c r="N18" s="27" t="s">
        <v>33</v>
      </c>
      <c r="O18" s="27" t="s">
        <v>34</v>
      </c>
      <c r="P18" s="27" t="s">
        <v>35</v>
      </c>
      <c r="Q18" s="27" t="s">
        <v>36</v>
      </c>
      <c r="R18" s="27" t="s">
        <v>37</v>
      </c>
      <c r="S18" s="27" t="s">
        <v>38</v>
      </c>
      <c r="T18" s="28" t="s">
        <v>39</v>
      </c>
      <c r="U18" s="27" t="s">
        <v>40</v>
      </c>
      <c r="V18" s="27" t="s">
        <v>41</v>
      </c>
      <c r="W18" s="27" t="s">
        <v>42</v>
      </c>
      <c r="X18" s="27" t="s">
        <v>43</v>
      </c>
      <c r="Y18" s="27" t="s">
        <v>44</v>
      </c>
      <c r="Z18" s="28" t="s">
        <v>45</v>
      </c>
      <c r="AA18" s="28" t="s">
        <v>46</v>
      </c>
      <c r="AB18" s="28" t="s">
        <v>47</v>
      </c>
      <c r="AC18" s="28" t="s">
        <v>48</v>
      </c>
      <c r="AD18" s="27" t="s">
        <v>49</v>
      </c>
      <c r="AE18" s="27" t="s">
        <v>50</v>
      </c>
      <c r="AF18" s="27" t="s">
        <v>51</v>
      </c>
      <c r="AG18" s="27" t="s">
        <v>52</v>
      </c>
    </row>
    <row r="19" spans="1:33" s="29" customFormat="1" ht="41.25" thickBot="1" x14ac:dyDescent="0.35">
      <c r="A19" s="44">
        <v>0</v>
      </c>
      <c r="B19" s="45" t="s">
        <v>59</v>
      </c>
      <c r="C19" s="44" t="s">
        <v>131</v>
      </c>
      <c r="D19" s="46">
        <f>D20+D21+D22+D28</f>
        <v>0</v>
      </c>
      <c r="E19" s="46">
        <f t="shared" ref="E19:AG19" si="0">E20+E21+E22+E28</f>
        <v>0</v>
      </c>
      <c r="F19" s="46">
        <f t="shared" si="0"/>
        <v>0</v>
      </c>
      <c r="G19" s="46">
        <f t="shared" si="0"/>
        <v>0</v>
      </c>
      <c r="H19" s="46">
        <f t="shared" si="0"/>
        <v>0</v>
      </c>
      <c r="I19" s="46">
        <f t="shared" si="0"/>
        <v>0</v>
      </c>
      <c r="J19" s="46">
        <f t="shared" si="0"/>
        <v>0</v>
      </c>
      <c r="K19" s="46">
        <f t="shared" si="0"/>
        <v>0</v>
      </c>
      <c r="L19" s="46">
        <f t="shared" si="0"/>
        <v>0</v>
      </c>
      <c r="M19" s="46">
        <f t="shared" si="0"/>
        <v>0</v>
      </c>
      <c r="N19" s="46">
        <f t="shared" si="0"/>
        <v>0</v>
      </c>
      <c r="O19" s="46">
        <f t="shared" si="0"/>
        <v>0</v>
      </c>
      <c r="P19" s="46">
        <f t="shared" si="0"/>
        <v>0</v>
      </c>
      <c r="Q19" s="46">
        <f t="shared" si="0"/>
        <v>0</v>
      </c>
      <c r="R19" s="46">
        <f t="shared" si="0"/>
        <v>0</v>
      </c>
      <c r="S19" s="46">
        <f t="shared" si="0"/>
        <v>0</v>
      </c>
      <c r="T19" s="46">
        <f t="shared" si="0"/>
        <v>145.91681482999999</v>
      </c>
      <c r="U19" s="46">
        <f t="shared" si="0"/>
        <v>0</v>
      </c>
      <c r="V19" s="46">
        <f t="shared" si="0"/>
        <v>0</v>
      </c>
      <c r="W19" s="46">
        <f t="shared" si="0"/>
        <v>0</v>
      </c>
      <c r="X19" s="46">
        <f t="shared" si="0"/>
        <v>0</v>
      </c>
      <c r="Y19" s="46">
        <f t="shared" si="0"/>
        <v>0</v>
      </c>
      <c r="Z19" s="46">
        <f t="shared" si="0"/>
        <v>29.549043310000002</v>
      </c>
      <c r="AA19" s="46">
        <f t="shared" si="0"/>
        <v>0</v>
      </c>
      <c r="AB19" s="46">
        <f t="shared" si="0"/>
        <v>0</v>
      </c>
      <c r="AC19" s="46">
        <f t="shared" si="0"/>
        <v>0</v>
      </c>
      <c r="AD19" s="46">
        <f t="shared" si="0"/>
        <v>0</v>
      </c>
      <c r="AE19" s="46">
        <f t="shared" si="0"/>
        <v>0</v>
      </c>
      <c r="AF19" s="46">
        <f t="shared" si="0"/>
        <v>0</v>
      </c>
      <c r="AG19" s="46">
        <f t="shared" si="0"/>
        <v>0</v>
      </c>
    </row>
    <row r="20" spans="1:33" s="29" customFormat="1" ht="57" thickBot="1" x14ac:dyDescent="0.35">
      <c r="A20" s="47" t="s">
        <v>60</v>
      </c>
      <c r="B20" s="48" t="s">
        <v>61</v>
      </c>
      <c r="C20" s="47" t="s">
        <v>131</v>
      </c>
      <c r="D20" s="49">
        <f>D31</f>
        <v>0</v>
      </c>
      <c r="E20" s="49">
        <f t="shared" ref="E20:AG20" si="1">E31</f>
        <v>0</v>
      </c>
      <c r="F20" s="49">
        <f t="shared" si="1"/>
        <v>0</v>
      </c>
      <c r="G20" s="49">
        <f t="shared" si="1"/>
        <v>0</v>
      </c>
      <c r="H20" s="49">
        <f t="shared" si="1"/>
        <v>0</v>
      </c>
      <c r="I20" s="49">
        <f t="shared" si="1"/>
        <v>0</v>
      </c>
      <c r="J20" s="49">
        <f t="shared" si="1"/>
        <v>0</v>
      </c>
      <c r="K20" s="49">
        <f t="shared" si="1"/>
        <v>0</v>
      </c>
      <c r="L20" s="49">
        <f t="shared" si="1"/>
        <v>0</v>
      </c>
      <c r="M20" s="49">
        <f t="shared" si="1"/>
        <v>0</v>
      </c>
      <c r="N20" s="49">
        <f t="shared" si="1"/>
        <v>0</v>
      </c>
      <c r="O20" s="49">
        <f t="shared" si="1"/>
        <v>0</v>
      </c>
      <c r="P20" s="49">
        <f t="shared" si="1"/>
        <v>0</v>
      </c>
      <c r="Q20" s="49">
        <f t="shared" si="1"/>
        <v>0</v>
      </c>
      <c r="R20" s="49">
        <f t="shared" si="1"/>
        <v>0</v>
      </c>
      <c r="S20" s="49">
        <f t="shared" si="1"/>
        <v>0</v>
      </c>
      <c r="T20" s="49">
        <f t="shared" si="1"/>
        <v>0</v>
      </c>
      <c r="U20" s="49">
        <f t="shared" si="1"/>
        <v>0</v>
      </c>
      <c r="V20" s="49">
        <f t="shared" si="1"/>
        <v>0</v>
      </c>
      <c r="W20" s="49">
        <f t="shared" si="1"/>
        <v>0</v>
      </c>
      <c r="X20" s="49">
        <f t="shared" si="1"/>
        <v>0</v>
      </c>
      <c r="Y20" s="49">
        <f t="shared" si="1"/>
        <v>0</v>
      </c>
      <c r="Z20" s="49">
        <f t="shared" si="1"/>
        <v>0</v>
      </c>
      <c r="AA20" s="49">
        <f t="shared" si="1"/>
        <v>0</v>
      </c>
      <c r="AB20" s="49">
        <f t="shared" si="1"/>
        <v>0</v>
      </c>
      <c r="AC20" s="49">
        <f t="shared" si="1"/>
        <v>0</v>
      </c>
      <c r="AD20" s="49">
        <f t="shared" si="1"/>
        <v>0</v>
      </c>
      <c r="AE20" s="49">
        <f t="shared" si="1"/>
        <v>0</v>
      </c>
      <c r="AF20" s="49">
        <f t="shared" si="1"/>
        <v>0</v>
      </c>
      <c r="AG20" s="49">
        <f t="shared" si="1"/>
        <v>0</v>
      </c>
    </row>
    <row r="21" spans="1:33" s="29" customFormat="1" ht="38.25" thickBot="1" x14ac:dyDescent="0.35">
      <c r="A21" s="47" t="s">
        <v>62</v>
      </c>
      <c r="B21" s="48" t="s">
        <v>63</v>
      </c>
      <c r="C21" s="47" t="s">
        <v>131</v>
      </c>
      <c r="D21" s="49">
        <f>D32</f>
        <v>0</v>
      </c>
      <c r="E21" s="49">
        <f t="shared" ref="E21:AG21" si="2">E32</f>
        <v>0</v>
      </c>
      <c r="F21" s="49">
        <f t="shared" si="2"/>
        <v>0</v>
      </c>
      <c r="G21" s="49">
        <f t="shared" si="2"/>
        <v>0</v>
      </c>
      <c r="H21" s="49">
        <f t="shared" si="2"/>
        <v>0</v>
      </c>
      <c r="I21" s="49">
        <f t="shared" si="2"/>
        <v>0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0</v>
      </c>
      <c r="N21" s="49">
        <f t="shared" si="2"/>
        <v>0</v>
      </c>
      <c r="O21" s="49">
        <f t="shared" si="2"/>
        <v>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0</v>
      </c>
      <c r="U21" s="49">
        <f t="shared" si="2"/>
        <v>0</v>
      </c>
      <c r="V21" s="49">
        <f t="shared" si="2"/>
        <v>0</v>
      </c>
      <c r="W21" s="49">
        <f t="shared" si="2"/>
        <v>0</v>
      </c>
      <c r="X21" s="49">
        <f t="shared" si="2"/>
        <v>0</v>
      </c>
      <c r="Y21" s="49">
        <f t="shared" si="2"/>
        <v>0</v>
      </c>
      <c r="Z21" s="49">
        <f t="shared" si="2"/>
        <v>0</v>
      </c>
      <c r="AA21" s="49">
        <f t="shared" si="2"/>
        <v>0</v>
      </c>
      <c r="AB21" s="49">
        <f t="shared" si="2"/>
        <v>0</v>
      </c>
      <c r="AC21" s="49">
        <f t="shared" si="2"/>
        <v>0</v>
      </c>
      <c r="AD21" s="49">
        <f t="shared" si="2"/>
        <v>0</v>
      </c>
      <c r="AE21" s="49">
        <f t="shared" si="2"/>
        <v>0</v>
      </c>
      <c r="AF21" s="49">
        <f t="shared" si="2"/>
        <v>0</v>
      </c>
      <c r="AG21" s="49">
        <f t="shared" si="2"/>
        <v>0</v>
      </c>
    </row>
    <row r="22" spans="1:33" s="29" customFormat="1" ht="94.5" thickBot="1" x14ac:dyDescent="0.35">
      <c r="A22" s="47" t="s">
        <v>64</v>
      </c>
      <c r="B22" s="48" t="s">
        <v>65</v>
      </c>
      <c r="C22" s="47" t="s">
        <v>131</v>
      </c>
      <c r="D22" s="49">
        <f>D23+D24+D25+D26+D27</f>
        <v>0</v>
      </c>
      <c r="E22" s="49">
        <f t="shared" ref="E22:AG22" si="3">E23+E24+E25+E26+E27</f>
        <v>0</v>
      </c>
      <c r="F22" s="49">
        <f t="shared" si="3"/>
        <v>0</v>
      </c>
      <c r="G22" s="49">
        <f t="shared" si="3"/>
        <v>0</v>
      </c>
      <c r="H22" s="49">
        <f t="shared" si="3"/>
        <v>0</v>
      </c>
      <c r="I22" s="49">
        <f t="shared" si="3"/>
        <v>0</v>
      </c>
      <c r="J22" s="49">
        <f t="shared" si="3"/>
        <v>0</v>
      </c>
      <c r="K22" s="49">
        <f t="shared" si="3"/>
        <v>0</v>
      </c>
      <c r="L22" s="49">
        <f t="shared" si="3"/>
        <v>0</v>
      </c>
      <c r="M22" s="49">
        <f t="shared" si="3"/>
        <v>0</v>
      </c>
      <c r="N22" s="49">
        <f t="shared" si="3"/>
        <v>0</v>
      </c>
      <c r="O22" s="49">
        <f t="shared" si="3"/>
        <v>0</v>
      </c>
      <c r="P22" s="49">
        <f t="shared" si="3"/>
        <v>0</v>
      </c>
      <c r="Q22" s="49">
        <f t="shared" si="3"/>
        <v>0</v>
      </c>
      <c r="R22" s="49">
        <f t="shared" si="3"/>
        <v>0</v>
      </c>
      <c r="S22" s="49">
        <f t="shared" si="3"/>
        <v>0</v>
      </c>
      <c r="T22" s="49">
        <f t="shared" si="3"/>
        <v>145.91681482999999</v>
      </c>
      <c r="U22" s="49">
        <f t="shared" si="3"/>
        <v>0</v>
      </c>
      <c r="V22" s="49">
        <f t="shared" si="3"/>
        <v>0</v>
      </c>
      <c r="W22" s="49">
        <f t="shared" si="3"/>
        <v>0</v>
      </c>
      <c r="X22" s="49">
        <f t="shared" si="3"/>
        <v>0</v>
      </c>
      <c r="Y22" s="49">
        <f t="shared" si="3"/>
        <v>0</v>
      </c>
      <c r="Z22" s="49">
        <f t="shared" si="3"/>
        <v>29.549043310000002</v>
      </c>
      <c r="AA22" s="49">
        <f t="shared" si="3"/>
        <v>0</v>
      </c>
      <c r="AB22" s="49">
        <f t="shared" si="3"/>
        <v>0</v>
      </c>
      <c r="AC22" s="49">
        <f t="shared" si="3"/>
        <v>0</v>
      </c>
      <c r="AD22" s="49">
        <f t="shared" si="3"/>
        <v>0</v>
      </c>
      <c r="AE22" s="49">
        <f t="shared" si="3"/>
        <v>0</v>
      </c>
      <c r="AF22" s="49">
        <f t="shared" si="3"/>
        <v>0</v>
      </c>
      <c r="AG22" s="49">
        <f t="shared" si="3"/>
        <v>0</v>
      </c>
    </row>
    <row r="23" spans="1:33" s="29" customFormat="1" ht="17.25" thickBot="1" x14ac:dyDescent="0.3">
      <c r="A23" s="57" t="s">
        <v>121</v>
      </c>
      <c r="B23" s="58" t="s">
        <v>122</v>
      </c>
      <c r="C23" s="57" t="s">
        <v>131</v>
      </c>
      <c r="D23" s="59">
        <f>D34</f>
        <v>0</v>
      </c>
      <c r="E23" s="59">
        <f t="shared" ref="E23:AG23" si="4">E34</f>
        <v>0</v>
      </c>
      <c r="F23" s="59">
        <f t="shared" si="4"/>
        <v>0</v>
      </c>
      <c r="G23" s="59">
        <f t="shared" si="4"/>
        <v>0</v>
      </c>
      <c r="H23" s="59">
        <f t="shared" si="4"/>
        <v>0</v>
      </c>
      <c r="I23" s="59">
        <f t="shared" si="4"/>
        <v>0</v>
      </c>
      <c r="J23" s="59">
        <f t="shared" si="4"/>
        <v>0</v>
      </c>
      <c r="K23" s="59">
        <f t="shared" si="4"/>
        <v>0</v>
      </c>
      <c r="L23" s="59">
        <f t="shared" si="4"/>
        <v>0</v>
      </c>
      <c r="M23" s="59">
        <f t="shared" si="4"/>
        <v>0</v>
      </c>
      <c r="N23" s="59">
        <f t="shared" si="4"/>
        <v>0</v>
      </c>
      <c r="O23" s="59">
        <f t="shared" si="4"/>
        <v>0</v>
      </c>
      <c r="P23" s="59">
        <f t="shared" si="4"/>
        <v>0</v>
      </c>
      <c r="Q23" s="59">
        <f t="shared" si="4"/>
        <v>0</v>
      </c>
      <c r="R23" s="59">
        <f t="shared" si="4"/>
        <v>0</v>
      </c>
      <c r="S23" s="59">
        <f t="shared" si="4"/>
        <v>0</v>
      </c>
      <c r="T23" s="59">
        <f t="shared" si="4"/>
        <v>0</v>
      </c>
      <c r="U23" s="59">
        <f t="shared" si="4"/>
        <v>0</v>
      </c>
      <c r="V23" s="59">
        <f t="shared" si="4"/>
        <v>0</v>
      </c>
      <c r="W23" s="59">
        <f t="shared" si="4"/>
        <v>0</v>
      </c>
      <c r="X23" s="59">
        <f t="shared" si="4"/>
        <v>0</v>
      </c>
      <c r="Y23" s="59">
        <f t="shared" si="4"/>
        <v>0</v>
      </c>
      <c r="Z23" s="59">
        <f t="shared" si="4"/>
        <v>0</v>
      </c>
      <c r="AA23" s="59">
        <f t="shared" si="4"/>
        <v>0</v>
      </c>
      <c r="AB23" s="59">
        <f t="shared" si="4"/>
        <v>0</v>
      </c>
      <c r="AC23" s="59">
        <f t="shared" si="4"/>
        <v>0</v>
      </c>
      <c r="AD23" s="59">
        <f t="shared" si="4"/>
        <v>0</v>
      </c>
      <c r="AE23" s="59">
        <f t="shared" si="4"/>
        <v>0</v>
      </c>
      <c r="AF23" s="59">
        <f t="shared" si="4"/>
        <v>0</v>
      </c>
      <c r="AG23" s="59">
        <f t="shared" si="4"/>
        <v>0</v>
      </c>
    </row>
    <row r="24" spans="1:33" s="29" customFormat="1" ht="33.75" thickBot="1" x14ac:dyDescent="0.3">
      <c r="A24" s="57" t="s">
        <v>123</v>
      </c>
      <c r="B24" s="58" t="s">
        <v>124</v>
      </c>
      <c r="C24" s="57" t="s">
        <v>131</v>
      </c>
      <c r="D24" s="59">
        <f>D40</f>
        <v>0</v>
      </c>
      <c r="E24" s="59">
        <f t="shared" ref="E24:AG24" si="5">E40</f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0</v>
      </c>
      <c r="Q24" s="59">
        <f t="shared" si="5"/>
        <v>0</v>
      </c>
      <c r="R24" s="59">
        <f t="shared" si="5"/>
        <v>0</v>
      </c>
      <c r="S24" s="59">
        <f t="shared" si="5"/>
        <v>0</v>
      </c>
      <c r="T24" s="59">
        <f t="shared" si="5"/>
        <v>145.91681482999999</v>
      </c>
      <c r="U24" s="59">
        <f t="shared" si="5"/>
        <v>0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9.1702220000000008</v>
      </c>
      <c r="AA24" s="59">
        <f t="shared" si="5"/>
        <v>0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 t="shared" si="5"/>
        <v>0</v>
      </c>
    </row>
    <row r="25" spans="1:33" s="29" customFormat="1" ht="17.25" thickBot="1" x14ac:dyDescent="0.3">
      <c r="A25" s="57" t="s">
        <v>125</v>
      </c>
      <c r="B25" s="58" t="s">
        <v>126</v>
      </c>
      <c r="C25" s="57" t="s">
        <v>131</v>
      </c>
      <c r="D25" s="59">
        <f>D52</f>
        <v>0</v>
      </c>
      <c r="E25" s="59">
        <f t="shared" ref="E25:AG25" si="6">E52</f>
        <v>0</v>
      </c>
      <c r="F25" s="59">
        <f t="shared" si="6"/>
        <v>0</v>
      </c>
      <c r="G25" s="59">
        <f t="shared" si="6"/>
        <v>0</v>
      </c>
      <c r="H25" s="59">
        <f t="shared" si="6"/>
        <v>0</v>
      </c>
      <c r="I25" s="59">
        <f t="shared" si="6"/>
        <v>0</v>
      </c>
      <c r="J25" s="59">
        <f t="shared" si="6"/>
        <v>0</v>
      </c>
      <c r="K25" s="59">
        <f t="shared" si="6"/>
        <v>0</v>
      </c>
      <c r="L25" s="59">
        <f t="shared" si="6"/>
        <v>0</v>
      </c>
      <c r="M25" s="59">
        <f t="shared" si="6"/>
        <v>0</v>
      </c>
      <c r="N25" s="59">
        <f t="shared" si="6"/>
        <v>0</v>
      </c>
      <c r="O25" s="59">
        <f t="shared" si="6"/>
        <v>0</v>
      </c>
      <c r="P25" s="59">
        <f t="shared" si="6"/>
        <v>0</v>
      </c>
      <c r="Q25" s="59">
        <f t="shared" si="6"/>
        <v>0</v>
      </c>
      <c r="R25" s="59">
        <f t="shared" si="6"/>
        <v>0</v>
      </c>
      <c r="S25" s="59">
        <f t="shared" si="6"/>
        <v>0</v>
      </c>
      <c r="T25" s="59">
        <f t="shared" si="6"/>
        <v>0</v>
      </c>
      <c r="U25" s="59">
        <f t="shared" si="6"/>
        <v>0</v>
      </c>
      <c r="V25" s="59">
        <f t="shared" si="6"/>
        <v>0</v>
      </c>
      <c r="W25" s="59">
        <f t="shared" si="6"/>
        <v>0</v>
      </c>
      <c r="X25" s="59">
        <f t="shared" si="6"/>
        <v>0</v>
      </c>
      <c r="Y25" s="59">
        <f t="shared" si="6"/>
        <v>0</v>
      </c>
      <c r="Z25" s="59">
        <f t="shared" si="6"/>
        <v>0</v>
      </c>
      <c r="AA25" s="59">
        <f t="shared" si="6"/>
        <v>0</v>
      </c>
      <c r="AB25" s="59">
        <f t="shared" si="6"/>
        <v>0</v>
      </c>
      <c r="AC25" s="59">
        <f t="shared" si="6"/>
        <v>0</v>
      </c>
      <c r="AD25" s="59">
        <f t="shared" si="6"/>
        <v>0</v>
      </c>
      <c r="AE25" s="59">
        <f t="shared" si="6"/>
        <v>0</v>
      </c>
      <c r="AF25" s="59">
        <f t="shared" si="6"/>
        <v>0</v>
      </c>
      <c r="AG25" s="59">
        <f t="shared" si="6"/>
        <v>0</v>
      </c>
    </row>
    <row r="26" spans="1:33" s="29" customFormat="1" ht="33.75" thickBot="1" x14ac:dyDescent="0.3">
      <c r="A26" s="57" t="s">
        <v>127</v>
      </c>
      <c r="B26" s="58" t="s">
        <v>128</v>
      </c>
      <c r="C26" s="57" t="s">
        <v>131</v>
      </c>
      <c r="D26" s="59">
        <f>D59</f>
        <v>0</v>
      </c>
      <c r="E26" s="59">
        <f t="shared" ref="E26:AG26" si="7">E59</f>
        <v>0</v>
      </c>
      <c r="F26" s="59">
        <f t="shared" si="7"/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59">
        <f t="shared" si="7"/>
        <v>0</v>
      </c>
      <c r="L26" s="59">
        <f t="shared" si="7"/>
        <v>0</v>
      </c>
      <c r="M26" s="59">
        <f t="shared" si="7"/>
        <v>0</v>
      </c>
      <c r="N26" s="59">
        <f t="shared" si="7"/>
        <v>0</v>
      </c>
      <c r="O26" s="59">
        <f t="shared" si="7"/>
        <v>0</v>
      </c>
      <c r="P26" s="59">
        <f t="shared" si="7"/>
        <v>0</v>
      </c>
      <c r="Q26" s="59">
        <f t="shared" si="7"/>
        <v>0</v>
      </c>
      <c r="R26" s="59">
        <f t="shared" si="7"/>
        <v>0</v>
      </c>
      <c r="S26" s="59">
        <f t="shared" si="7"/>
        <v>0</v>
      </c>
      <c r="T26" s="59">
        <f t="shared" si="7"/>
        <v>0</v>
      </c>
      <c r="U26" s="59">
        <f t="shared" si="7"/>
        <v>0</v>
      </c>
      <c r="V26" s="59">
        <f t="shared" si="7"/>
        <v>0</v>
      </c>
      <c r="W26" s="59">
        <f t="shared" si="7"/>
        <v>0</v>
      </c>
      <c r="X26" s="59">
        <f t="shared" si="7"/>
        <v>0</v>
      </c>
      <c r="Y26" s="59">
        <f t="shared" si="7"/>
        <v>0</v>
      </c>
      <c r="Z26" s="59">
        <f t="shared" si="7"/>
        <v>0</v>
      </c>
      <c r="AA26" s="59">
        <f t="shared" si="7"/>
        <v>0</v>
      </c>
      <c r="AB26" s="59">
        <f t="shared" si="7"/>
        <v>0</v>
      </c>
      <c r="AC26" s="59">
        <f t="shared" si="7"/>
        <v>0</v>
      </c>
      <c r="AD26" s="59">
        <f t="shared" si="7"/>
        <v>0</v>
      </c>
      <c r="AE26" s="59">
        <f t="shared" si="7"/>
        <v>0</v>
      </c>
      <c r="AF26" s="59">
        <f t="shared" si="7"/>
        <v>0</v>
      </c>
      <c r="AG26" s="59">
        <f t="shared" si="7"/>
        <v>0</v>
      </c>
    </row>
    <row r="27" spans="1:33" s="29" customFormat="1" ht="17.25" thickBot="1" x14ac:dyDescent="0.3">
      <c r="A27" s="57" t="s">
        <v>129</v>
      </c>
      <c r="B27" s="58" t="s">
        <v>130</v>
      </c>
      <c r="C27" s="57" t="s">
        <v>131</v>
      </c>
      <c r="D27" s="59">
        <f>D60</f>
        <v>0</v>
      </c>
      <c r="E27" s="59">
        <f t="shared" ref="E27:AG27" si="8">E60</f>
        <v>0</v>
      </c>
      <c r="F27" s="59">
        <f t="shared" si="8"/>
        <v>0</v>
      </c>
      <c r="G27" s="59">
        <f t="shared" si="8"/>
        <v>0</v>
      </c>
      <c r="H27" s="59">
        <f t="shared" si="8"/>
        <v>0</v>
      </c>
      <c r="I27" s="59">
        <f t="shared" si="8"/>
        <v>0</v>
      </c>
      <c r="J27" s="59">
        <f t="shared" si="8"/>
        <v>0</v>
      </c>
      <c r="K27" s="59">
        <f t="shared" si="8"/>
        <v>0</v>
      </c>
      <c r="L27" s="59">
        <f t="shared" si="8"/>
        <v>0</v>
      </c>
      <c r="M27" s="59">
        <f t="shared" si="8"/>
        <v>0</v>
      </c>
      <c r="N27" s="59">
        <f t="shared" si="8"/>
        <v>0</v>
      </c>
      <c r="O27" s="59">
        <f t="shared" si="8"/>
        <v>0</v>
      </c>
      <c r="P27" s="59">
        <f t="shared" si="8"/>
        <v>0</v>
      </c>
      <c r="Q27" s="59">
        <f t="shared" si="8"/>
        <v>0</v>
      </c>
      <c r="R27" s="59">
        <f t="shared" si="8"/>
        <v>0</v>
      </c>
      <c r="S27" s="59">
        <f t="shared" si="8"/>
        <v>0</v>
      </c>
      <c r="T27" s="59">
        <f t="shared" si="8"/>
        <v>0</v>
      </c>
      <c r="U27" s="59">
        <f t="shared" si="8"/>
        <v>0</v>
      </c>
      <c r="V27" s="59">
        <f t="shared" si="8"/>
        <v>0</v>
      </c>
      <c r="W27" s="59">
        <f t="shared" si="8"/>
        <v>0</v>
      </c>
      <c r="X27" s="59">
        <f t="shared" si="8"/>
        <v>0</v>
      </c>
      <c r="Y27" s="59">
        <f t="shared" si="8"/>
        <v>0</v>
      </c>
      <c r="Z27" s="59">
        <f t="shared" si="8"/>
        <v>20.378821309999999</v>
      </c>
      <c r="AA27" s="59">
        <f t="shared" si="8"/>
        <v>0</v>
      </c>
      <c r="AB27" s="59">
        <f t="shared" si="8"/>
        <v>0</v>
      </c>
      <c r="AC27" s="59">
        <f t="shared" si="8"/>
        <v>0</v>
      </c>
      <c r="AD27" s="59">
        <f t="shared" si="8"/>
        <v>0</v>
      </c>
      <c r="AE27" s="59">
        <f t="shared" si="8"/>
        <v>0</v>
      </c>
      <c r="AF27" s="59">
        <f t="shared" si="8"/>
        <v>0</v>
      </c>
      <c r="AG27" s="59">
        <f t="shared" si="8"/>
        <v>0</v>
      </c>
    </row>
    <row r="28" spans="1:33" s="29" customFormat="1" ht="19.5" thickBot="1" x14ac:dyDescent="0.35">
      <c r="A28" s="47" t="s">
        <v>66</v>
      </c>
      <c r="B28" s="48" t="s">
        <v>67</v>
      </c>
      <c r="C28" s="47" t="s">
        <v>131</v>
      </c>
      <c r="D28" s="49">
        <f>D64</f>
        <v>0</v>
      </c>
      <c r="E28" s="49">
        <f t="shared" ref="E28:AG28" si="9">E64</f>
        <v>0</v>
      </c>
      <c r="F28" s="49">
        <f t="shared" si="9"/>
        <v>0</v>
      </c>
      <c r="G28" s="49">
        <f t="shared" si="9"/>
        <v>0</v>
      </c>
      <c r="H28" s="49">
        <f t="shared" si="9"/>
        <v>0</v>
      </c>
      <c r="I28" s="49">
        <f t="shared" si="9"/>
        <v>0</v>
      </c>
      <c r="J28" s="49">
        <f t="shared" si="9"/>
        <v>0</v>
      </c>
      <c r="K28" s="49">
        <f t="shared" si="9"/>
        <v>0</v>
      </c>
      <c r="L28" s="49">
        <f t="shared" si="9"/>
        <v>0</v>
      </c>
      <c r="M28" s="49">
        <f t="shared" si="9"/>
        <v>0</v>
      </c>
      <c r="N28" s="49">
        <f t="shared" si="9"/>
        <v>0</v>
      </c>
      <c r="O28" s="49">
        <f t="shared" si="9"/>
        <v>0</v>
      </c>
      <c r="P28" s="49">
        <f t="shared" si="9"/>
        <v>0</v>
      </c>
      <c r="Q28" s="49">
        <f t="shared" si="9"/>
        <v>0</v>
      </c>
      <c r="R28" s="49">
        <f t="shared" si="9"/>
        <v>0</v>
      </c>
      <c r="S28" s="49">
        <f t="shared" si="9"/>
        <v>0</v>
      </c>
      <c r="T28" s="49">
        <f t="shared" si="9"/>
        <v>0</v>
      </c>
      <c r="U28" s="49">
        <f t="shared" si="9"/>
        <v>0</v>
      </c>
      <c r="V28" s="49">
        <f t="shared" si="9"/>
        <v>0</v>
      </c>
      <c r="W28" s="49">
        <f t="shared" si="9"/>
        <v>0</v>
      </c>
      <c r="X28" s="49">
        <f t="shared" si="9"/>
        <v>0</v>
      </c>
      <c r="Y28" s="49">
        <f t="shared" si="9"/>
        <v>0</v>
      </c>
      <c r="Z28" s="49">
        <f t="shared" si="9"/>
        <v>0</v>
      </c>
      <c r="AA28" s="49">
        <f t="shared" si="9"/>
        <v>0</v>
      </c>
      <c r="AB28" s="49">
        <f t="shared" si="9"/>
        <v>0</v>
      </c>
      <c r="AC28" s="49">
        <f t="shared" si="9"/>
        <v>0</v>
      </c>
      <c r="AD28" s="49">
        <f t="shared" si="9"/>
        <v>0</v>
      </c>
      <c r="AE28" s="49">
        <f t="shared" si="9"/>
        <v>0</v>
      </c>
      <c r="AF28" s="49">
        <f t="shared" si="9"/>
        <v>0</v>
      </c>
      <c r="AG28" s="49">
        <f t="shared" si="9"/>
        <v>0</v>
      </c>
    </row>
    <row r="29" spans="1:33" s="29" customFormat="1" ht="5.25" customHeight="1" thickBot="1" x14ac:dyDescent="0.35">
      <c r="A29" s="34"/>
      <c r="B29" s="35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/>
      <c r="U29" s="36"/>
      <c r="V29" s="36"/>
      <c r="W29" s="36"/>
      <c r="X29" s="36"/>
      <c r="Y29" s="36"/>
      <c r="Z29" s="37"/>
      <c r="AA29" s="37"/>
      <c r="AB29" s="37"/>
      <c r="AC29" s="37"/>
      <c r="AD29" s="36"/>
      <c r="AE29" s="36"/>
      <c r="AF29" s="36"/>
      <c r="AG29" s="36"/>
    </row>
    <row r="30" spans="1:33" s="29" customFormat="1" ht="19.5" thickBot="1" x14ac:dyDescent="0.35">
      <c r="A30" s="53">
        <v>1</v>
      </c>
      <c r="B30" s="54" t="s">
        <v>68</v>
      </c>
      <c r="C30" s="53" t="s">
        <v>131</v>
      </c>
      <c r="D30" s="55">
        <f>D31+D32+D33+D64</f>
        <v>0</v>
      </c>
      <c r="E30" s="55">
        <f>E31+E32+E33+E64</f>
        <v>0</v>
      </c>
      <c r="F30" s="55">
        <f>F31+F32+F33+F64</f>
        <v>0</v>
      </c>
      <c r="G30" s="55">
        <f>G31+G32+G33+G64</f>
        <v>0</v>
      </c>
      <c r="H30" s="55">
        <f>H31+H32+H33+H64</f>
        <v>0</v>
      </c>
      <c r="I30" s="55">
        <f>I31+I32+I33+I64</f>
        <v>0</v>
      </c>
      <c r="J30" s="55">
        <f>J31+J32+J33+J64</f>
        <v>0</v>
      </c>
      <c r="K30" s="55">
        <f>K31+K32+K33+K64</f>
        <v>0</v>
      </c>
      <c r="L30" s="55">
        <f>L31+L32+L33+L64</f>
        <v>0</v>
      </c>
      <c r="M30" s="55">
        <f>M31+M32+M33+M64</f>
        <v>0</v>
      </c>
      <c r="N30" s="55">
        <f>N31+N32+N33+N64</f>
        <v>0</v>
      </c>
      <c r="O30" s="55">
        <f>O31+O32+O33+O64</f>
        <v>0</v>
      </c>
      <c r="P30" s="55">
        <f>P31+P32+P33+P64</f>
        <v>0</v>
      </c>
      <c r="Q30" s="55">
        <f>Q31+Q32+Q33+Q64</f>
        <v>0</v>
      </c>
      <c r="R30" s="55">
        <f>R31+R32+R33+R64</f>
        <v>0</v>
      </c>
      <c r="S30" s="55">
        <f>S31+S32+S33+S64</f>
        <v>0</v>
      </c>
      <c r="T30" s="55">
        <f>T31+T32+T33+T64</f>
        <v>145.91681482999999</v>
      </c>
      <c r="U30" s="55">
        <f>U31+U32+U33+U64</f>
        <v>0</v>
      </c>
      <c r="V30" s="55">
        <f>V31+V32+V33+V64</f>
        <v>0</v>
      </c>
      <c r="W30" s="55">
        <f>W31+W32+W33+W64</f>
        <v>0</v>
      </c>
      <c r="X30" s="55">
        <f>X31+X32+X33+X64</f>
        <v>0</v>
      </c>
      <c r="Y30" s="55">
        <f>Y31+Y32+Y33+Y64</f>
        <v>0</v>
      </c>
      <c r="Z30" s="55">
        <f>Z31+Z32+Z33+Z64</f>
        <v>29.549043310000002</v>
      </c>
      <c r="AA30" s="55">
        <f>AA31+AA32+AA33+AA64</f>
        <v>0</v>
      </c>
      <c r="AB30" s="55">
        <f>AB31+AB32+AB33+AB64</f>
        <v>0</v>
      </c>
      <c r="AC30" s="55">
        <f>AC31+AC32+AC33+AC64</f>
        <v>0</v>
      </c>
      <c r="AD30" s="55">
        <f>AD31+AD32+AD33+AD64</f>
        <v>0</v>
      </c>
      <c r="AE30" s="55">
        <f>AE31+AE32+AE33+AE64</f>
        <v>0</v>
      </c>
      <c r="AF30" s="55">
        <f>AF31+AF32+AF33+AF64</f>
        <v>0</v>
      </c>
      <c r="AG30" s="55">
        <f>AG31+AG32+AG33+AG64</f>
        <v>0</v>
      </c>
    </row>
    <row r="31" spans="1:33" s="29" customFormat="1" ht="75.75" thickBot="1" x14ac:dyDescent="0.35">
      <c r="A31" s="50" t="s">
        <v>69</v>
      </c>
      <c r="B31" s="51" t="s">
        <v>70</v>
      </c>
      <c r="C31" s="50" t="s">
        <v>131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</row>
    <row r="32" spans="1:33" s="29" customFormat="1" ht="57" thickBot="1" x14ac:dyDescent="0.35">
      <c r="A32" s="50" t="s">
        <v>71</v>
      </c>
      <c r="B32" s="51" t="s">
        <v>72</v>
      </c>
      <c r="C32" s="50" t="s">
        <v>131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</row>
    <row r="33" spans="1:33" s="29" customFormat="1" ht="75.75" thickBot="1" x14ac:dyDescent="0.35">
      <c r="A33" s="50" t="s">
        <v>73</v>
      </c>
      <c r="B33" s="51" t="s">
        <v>74</v>
      </c>
      <c r="C33" s="50" t="s">
        <v>131</v>
      </c>
      <c r="D33" s="52">
        <f>D34+D40+D52+D59+D60</f>
        <v>0</v>
      </c>
      <c r="E33" s="52">
        <f>E34+E40+E52+E59+E60</f>
        <v>0</v>
      </c>
      <c r="F33" s="52">
        <f>F34+F40+F52+F59+F60</f>
        <v>0</v>
      </c>
      <c r="G33" s="52">
        <f>G34+G40+G52+G59+G60</f>
        <v>0</v>
      </c>
      <c r="H33" s="52">
        <f>H34+H40+H52+H59+H60</f>
        <v>0</v>
      </c>
      <c r="I33" s="52">
        <f>I34+I40+I52+I59+I60</f>
        <v>0</v>
      </c>
      <c r="J33" s="52">
        <f>J34+J40+J52+J59+J60</f>
        <v>0</v>
      </c>
      <c r="K33" s="52">
        <f>K34+K40+K52+K59+K60</f>
        <v>0</v>
      </c>
      <c r="L33" s="52">
        <f>L34+L40+L52+L59+L60</f>
        <v>0</v>
      </c>
      <c r="M33" s="52">
        <f>M34+M40+M52+M59+M60</f>
        <v>0</v>
      </c>
      <c r="N33" s="52">
        <f>N34+N40+N52+N59+N60</f>
        <v>0</v>
      </c>
      <c r="O33" s="52">
        <f>O34+O40+O52+O59+O60</f>
        <v>0</v>
      </c>
      <c r="P33" s="52">
        <f>P34+P40+P52+P59+P60</f>
        <v>0</v>
      </c>
      <c r="Q33" s="52">
        <f>Q34+Q40+Q52+Q59+Q60</f>
        <v>0</v>
      </c>
      <c r="R33" s="52">
        <f>R34+R40+R52+R59+R60</f>
        <v>0</v>
      </c>
      <c r="S33" s="52">
        <f>S34+S40+S52+S59+S60</f>
        <v>0</v>
      </c>
      <c r="T33" s="52">
        <f>T34+T40+T52+T59+T60</f>
        <v>145.91681482999999</v>
      </c>
      <c r="U33" s="52">
        <f>U34+U40+U52+U59+U60</f>
        <v>0</v>
      </c>
      <c r="V33" s="52">
        <f>V34+V40+V52+V59+V60</f>
        <v>0</v>
      </c>
      <c r="W33" s="52">
        <f>W34+W40+W52+W59+W60</f>
        <v>0</v>
      </c>
      <c r="X33" s="52">
        <f>X34+X40+X52+X59+X60</f>
        <v>0</v>
      </c>
      <c r="Y33" s="52">
        <f>Y34+Y40+Y52+Y59+Y60</f>
        <v>0</v>
      </c>
      <c r="Z33" s="52">
        <f>Z34+Z40+Z52+Z59+Z60</f>
        <v>29.549043310000002</v>
      </c>
      <c r="AA33" s="52">
        <f>AA34+AA40+AA52+AA59+AA60</f>
        <v>0</v>
      </c>
      <c r="AB33" s="52">
        <f>AB34+AB40+AB52+AB59+AB60</f>
        <v>0</v>
      </c>
      <c r="AC33" s="52">
        <f>AC34+AC40+AC52+AC59+AC60</f>
        <v>0</v>
      </c>
      <c r="AD33" s="52">
        <f>AD34+AD40+AD52+AD59+AD60</f>
        <v>0</v>
      </c>
      <c r="AE33" s="52">
        <f>AE34+AE40+AE52+AE59+AE60</f>
        <v>0</v>
      </c>
      <c r="AF33" s="52">
        <f>AF34+AF40+AF52+AF59+AF60</f>
        <v>0</v>
      </c>
      <c r="AG33" s="52">
        <f>AG34+AG40+AG52+AG59+AG60</f>
        <v>0</v>
      </c>
    </row>
    <row r="34" spans="1:33" s="29" customFormat="1" ht="17.25" thickBot="1" x14ac:dyDescent="0.3">
      <c r="A34" s="57" t="s">
        <v>75</v>
      </c>
      <c r="B34" s="58" t="s">
        <v>76</v>
      </c>
      <c r="C34" s="57" t="s">
        <v>131</v>
      </c>
      <c r="D34" s="59">
        <f t="shared" ref="D34:AG34" si="10">D35+D38+D39</f>
        <v>0</v>
      </c>
      <c r="E34" s="59">
        <f t="shared" si="10"/>
        <v>0</v>
      </c>
      <c r="F34" s="59">
        <f t="shared" si="10"/>
        <v>0</v>
      </c>
      <c r="G34" s="59">
        <f t="shared" si="10"/>
        <v>0</v>
      </c>
      <c r="H34" s="59">
        <f t="shared" si="10"/>
        <v>0</v>
      </c>
      <c r="I34" s="59">
        <f t="shared" si="10"/>
        <v>0</v>
      </c>
      <c r="J34" s="59">
        <f t="shared" si="10"/>
        <v>0</v>
      </c>
      <c r="K34" s="59">
        <f t="shared" si="10"/>
        <v>0</v>
      </c>
      <c r="L34" s="59">
        <f t="shared" si="10"/>
        <v>0</v>
      </c>
      <c r="M34" s="59">
        <f t="shared" si="10"/>
        <v>0</v>
      </c>
      <c r="N34" s="59">
        <f t="shared" si="10"/>
        <v>0</v>
      </c>
      <c r="O34" s="59">
        <f t="shared" si="10"/>
        <v>0</v>
      </c>
      <c r="P34" s="59">
        <f t="shared" si="10"/>
        <v>0</v>
      </c>
      <c r="Q34" s="59">
        <f t="shared" si="10"/>
        <v>0</v>
      </c>
      <c r="R34" s="59">
        <f t="shared" si="10"/>
        <v>0</v>
      </c>
      <c r="S34" s="59">
        <f t="shared" si="10"/>
        <v>0</v>
      </c>
      <c r="T34" s="59">
        <f t="shared" si="10"/>
        <v>0</v>
      </c>
      <c r="U34" s="59">
        <f t="shared" si="10"/>
        <v>0</v>
      </c>
      <c r="V34" s="59">
        <f t="shared" si="10"/>
        <v>0</v>
      </c>
      <c r="W34" s="59">
        <f t="shared" si="10"/>
        <v>0</v>
      </c>
      <c r="X34" s="59">
        <f t="shared" si="10"/>
        <v>0</v>
      </c>
      <c r="Y34" s="59">
        <f t="shared" si="10"/>
        <v>0</v>
      </c>
      <c r="Z34" s="59">
        <f t="shared" si="10"/>
        <v>0</v>
      </c>
      <c r="AA34" s="59">
        <f t="shared" si="10"/>
        <v>0</v>
      </c>
      <c r="AB34" s="59">
        <f t="shared" si="10"/>
        <v>0</v>
      </c>
      <c r="AC34" s="59">
        <f t="shared" si="10"/>
        <v>0</v>
      </c>
      <c r="AD34" s="59">
        <f t="shared" si="10"/>
        <v>0</v>
      </c>
      <c r="AE34" s="59">
        <f t="shared" si="10"/>
        <v>0</v>
      </c>
      <c r="AF34" s="59">
        <f t="shared" si="10"/>
        <v>0</v>
      </c>
      <c r="AG34" s="59">
        <f t="shared" si="10"/>
        <v>0</v>
      </c>
    </row>
    <row r="35" spans="1:33" s="29" customFormat="1" ht="17.25" thickBot="1" x14ac:dyDescent="0.3">
      <c r="A35" s="60" t="s">
        <v>77</v>
      </c>
      <c r="B35" s="61" t="s">
        <v>78</v>
      </c>
      <c r="C35" s="60" t="s">
        <v>131</v>
      </c>
      <c r="D35" s="62">
        <f t="shared" ref="D35:AG35" si="11">D36+D37</f>
        <v>0</v>
      </c>
      <c r="E35" s="62">
        <f t="shared" si="11"/>
        <v>0</v>
      </c>
      <c r="F35" s="62">
        <f t="shared" si="11"/>
        <v>0</v>
      </c>
      <c r="G35" s="62">
        <f t="shared" si="11"/>
        <v>0</v>
      </c>
      <c r="H35" s="62">
        <f t="shared" si="11"/>
        <v>0</v>
      </c>
      <c r="I35" s="62">
        <f t="shared" si="11"/>
        <v>0</v>
      </c>
      <c r="J35" s="62">
        <f t="shared" si="11"/>
        <v>0</v>
      </c>
      <c r="K35" s="62">
        <f t="shared" si="11"/>
        <v>0</v>
      </c>
      <c r="L35" s="62">
        <f t="shared" si="11"/>
        <v>0</v>
      </c>
      <c r="M35" s="62">
        <f t="shared" si="11"/>
        <v>0</v>
      </c>
      <c r="N35" s="62">
        <f t="shared" si="11"/>
        <v>0</v>
      </c>
      <c r="O35" s="62">
        <f t="shared" si="11"/>
        <v>0</v>
      </c>
      <c r="P35" s="62">
        <f t="shared" si="11"/>
        <v>0</v>
      </c>
      <c r="Q35" s="62">
        <f t="shared" si="11"/>
        <v>0</v>
      </c>
      <c r="R35" s="62">
        <f t="shared" si="11"/>
        <v>0</v>
      </c>
      <c r="S35" s="62">
        <f t="shared" si="11"/>
        <v>0</v>
      </c>
      <c r="T35" s="62">
        <f t="shared" si="11"/>
        <v>0</v>
      </c>
      <c r="U35" s="62">
        <f t="shared" si="11"/>
        <v>0</v>
      </c>
      <c r="V35" s="62">
        <f t="shared" si="11"/>
        <v>0</v>
      </c>
      <c r="W35" s="62">
        <f t="shared" si="11"/>
        <v>0</v>
      </c>
      <c r="X35" s="62">
        <f t="shared" si="11"/>
        <v>0</v>
      </c>
      <c r="Y35" s="62">
        <f t="shared" si="11"/>
        <v>0</v>
      </c>
      <c r="Z35" s="62">
        <f t="shared" si="11"/>
        <v>0</v>
      </c>
      <c r="AA35" s="62">
        <f t="shared" si="11"/>
        <v>0</v>
      </c>
      <c r="AB35" s="62">
        <f t="shared" si="11"/>
        <v>0</v>
      </c>
      <c r="AC35" s="62">
        <f t="shared" si="11"/>
        <v>0</v>
      </c>
      <c r="AD35" s="62">
        <f t="shared" si="11"/>
        <v>0</v>
      </c>
      <c r="AE35" s="62">
        <f t="shared" si="11"/>
        <v>0</v>
      </c>
      <c r="AF35" s="62">
        <f t="shared" si="11"/>
        <v>0</v>
      </c>
      <c r="AG35" s="62">
        <f t="shared" si="11"/>
        <v>0</v>
      </c>
    </row>
    <row r="36" spans="1:33" s="29" customFormat="1" ht="33.75" thickBot="1" x14ac:dyDescent="0.3">
      <c r="A36" s="41" t="s">
        <v>79</v>
      </c>
      <c r="B36" s="42" t="s">
        <v>80</v>
      </c>
      <c r="C36" s="41" t="s">
        <v>131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</row>
    <row r="37" spans="1:33" s="29" customFormat="1" ht="33.75" thickBot="1" x14ac:dyDescent="0.3">
      <c r="A37" s="41" t="s">
        <v>81</v>
      </c>
      <c r="B37" s="42" t="s">
        <v>82</v>
      </c>
      <c r="C37" s="41" t="s">
        <v>131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</row>
    <row r="38" spans="1:33" s="29" customFormat="1" ht="33.75" thickBot="1" x14ac:dyDescent="0.3">
      <c r="A38" s="60" t="s">
        <v>83</v>
      </c>
      <c r="B38" s="61" t="s">
        <v>84</v>
      </c>
      <c r="C38" s="60" t="s">
        <v>131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0</v>
      </c>
    </row>
    <row r="39" spans="1:33" s="29" customFormat="1" ht="33.75" thickBot="1" x14ac:dyDescent="0.3">
      <c r="A39" s="60" t="s">
        <v>85</v>
      </c>
      <c r="B39" s="61" t="s">
        <v>86</v>
      </c>
      <c r="C39" s="60" t="s">
        <v>131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2">
        <v>0</v>
      </c>
      <c r="AG39" s="62">
        <v>0</v>
      </c>
    </row>
    <row r="40" spans="1:33" s="29" customFormat="1" ht="33.75" thickBot="1" x14ac:dyDescent="0.3">
      <c r="A40" s="57" t="s">
        <v>87</v>
      </c>
      <c r="B40" s="58" t="s">
        <v>88</v>
      </c>
      <c r="C40" s="57" t="s">
        <v>131</v>
      </c>
      <c r="D40" s="59">
        <f t="shared" ref="D40:AG40" si="12">D41+D45+D46+D47</f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145.91681482999999</v>
      </c>
      <c r="U40" s="59">
        <f t="shared" si="12"/>
        <v>0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9.1702220000000008</v>
      </c>
      <c r="AA40" s="59">
        <f t="shared" si="12"/>
        <v>0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</row>
    <row r="41" spans="1:33" s="29" customFormat="1" ht="33.75" thickBot="1" x14ac:dyDescent="0.3">
      <c r="A41" s="60" t="s">
        <v>89</v>
      </c>
      <c r="B41" s="61" t="s">
        <v>90</v>
      </c>
      <c r="C41" s="60" t="s">
        <v>131</v>
      </c>
      <c r="D41" s="62">
        <f t="shared" ref="D41:AG41" si="13">D42+D44</f>
        <v>0</v>
      </c>
      <c r="E41" s="62">
        <f t="shared" si="13"/>
        <v>0</v>
      </c>
      <c r="F41" s="62">
        <f t="shared" si="13"/>
        <v>0</v>
      </c>
      <c r="G41" s="62">
        <f t="shared" si="13"/>
        <v>0</v>
      </c>
      <c r="H41" s="62">
        <f t="shared" si="13"/>
        <v>0</v>
      </c>
      <c r="I41" s="62">
        <f t="shared" si="13"/>
        <v>0</v>
      </c>
      <c r="J41" s="62">
        <f t="shared" si="13"/>
        <v>0</v>
      </c>
      <c r="K41" s="62">
        <f t="shared" si="13"/>
        <v>0</v>
      </c>
      <c r="L41" s="62">
        <f t="shared" si="13"/>
        <v>0</v>
      </c>
      <c r="M41" s="62">
        <f t="shared" si="13"/>
        <v>0</v>
      </c>
      <c r="N41" s="62">
        <f t="shared" si="13"/>
        <v>0</v>
      </c>
      <c r="O41" s="62">
        <f t="shared" si="13"/>
        <v>0</v>
      </c>
      <c r="P41" s="62">
        <f t="shared" si="13"/>
        <v>0</v>
      </c>
      <c r="Q41" s="62">
        <f t="shared" si="13"/>
        <v>0</v>
      </c>
      <c r="R41" s="62">
        <f t="shared" si="13"/>
        <v>0</v>
      </c>
      <c r="S41" s="62">
        <f t="shared" si="13"/>
        <v>0</v>
      </c>
      <c r="T41" s="62">
        <f t="shared" si="13"/>
        <v>145.91681482999999</v>
      </c>
      <c r="U41" s="62">
        <f t="shared" si="13"/>
        <v>0</v>
      </c>
      <c r="V41" s="62">
        <f t="shared" si="13"/>
        <v>0</v>
      </c>
      <c r="W41" s="62">
        <f t="shared" si="13"/>
        <v>0</v>
      </c>
      <c r="X41" s="62">
        <f t="shared" si="13"/>
        <v>0</v>
      </c>
      <c r="Y41" s="62">
        <f t="shared" si="13"/>
        <v>0</v>
      </c>
      <c r="Z41" s="62">
        <f t="shared" si="13"/>
        <v>0</v>
      </c>
      <c r="AA41" s="62">
        <f t="shared" si="13"/>
        <v>0</v>
      </c>
      <c r="AB41" s="62">
        <f t="shared" si="13"/>
        <v>0</v>
      </c>
      <c r="AC41" s="62">
        <f t="shared" si="13"/>
        <v>0</v>
      </c>
      <c r="AD41" s="62">
        <f t="shared" si="13"/>
        <v>0</v>
      </c>
      <c r="AE41" s="62">
        <f t="shared" si="13"/>
        <v>0</v>
      </c>
      <c r="AF41" s="62">
        <f t="shared" si="13"/>
        <v>0</v>
      </c>
      <c r="AG41" s="62">
        <f t="shared" si="13"/>
        <v>0</v>
      </c>
    </row>
    <row r="42" spans="1:33" s="29" customFormat="1" ht="50.25" thickBot="1" x14ac:dyDescent="0.3">
      <c r="A42" s="41" t="s">
        <v>91</v>
      </c>
      <c r="B42" s="42" t="s">
        <v>92</v>
      </c>
      <c r="C42" s="41" t="s">
        <v>131</v>
      </c>
      <c r="D42" s="43">
        <f>D43</f>
        <v>0</v>
      </c>
      <c r="E42" s="43">
        <f t="shared" ref="E42:AG42" si="14">E43</f>
        <v>0</v>
      </c>
      <c r="F42" s="43">
        <f t="shared" si="14"/>
        <v>0</v>
      </c>
      <c r="G42" s="43">
        <f t="shared" si="14"/>
        <v>0</v>
      </c>
      <c r="H42" s="43">
        <f t="shared" si="14"/>
        <v>0</v>
      </c>
      <c r="I42" s="43">
        <f t="shared" si="14"/>
        <v>0</v>
      </c>
      <c r="J42" s="43">
        <f t="shared" si="14"/>
        <v>0</v>
      </c>
      <c r="K42" s="43">
        <f t="shared" si="14"/>
        <v>0</v>
      </c>
      <c r="L42" s="43">
        <f t="shared" si="14"/>
        <v>0</v>
      </c>
      <c r="M42" s="43">
        <f t="shared" si="14"/>
        <v>0</v>
      </c>
      <c r="N42" s="43">
        <f t="shared" si="14"/>
        <v>0</v>
      </c>
      <c r="O42" s="43">
        <f t="shared" si="14"/>
        <v>0</v>
      </c>
      <c r="P42" s="43">
        <f t="shared" si="14"/>
        <v>0</v>
      </c>
      <c r="Q42" s="43">
        <f t="shared" si="14"/>
        <v>0</v>
      </c>
      <c r="R42" s="43">
        <f t="shared" si="14"/>
        <v>0</v>
      </c>
      <c r="S42" s="43">
        <f t="shared" si="14"/>
        <v>0</v>
      </c>
      <c r="T42" s="43">
        <f t="shared" si="14"/>
        <v>145.91681482999999</v>
      </c>
      <c r="U42" s="43">
        <f t="shared" si="14"/>
        <v>0</v>
      </c>
      <c r="V42" s="43">
        <f t="shared" si="14"/>
        <v>0</v>
      </c>
      <c r="W42" s="43">
        <f t="shared" si="14"/>
        <v>0</v>
      </c>
      <c r="X42" s="43">
        <f t="shared" si="14"/>
        <v>0</v>
      </c>
      <c r="Y42" s="43">
        <f t="shared" si="14"/>
        <v>0</v>
      </c>
      <c r="Z42" s="43">
        <f t="shared" si="14"/>
        <v>0</v>
      </c>
      <c r="AA42" s="43">
        <f t="shared" si="14"/>
        <v>0</v>
      </c>
      <c r="AB42" s="43">
        <f t="shared" si="14"/>
        <v>0</v>
      </c>
      <c r="AC42" s="43">
        <f t="shared" si="14"/>
        <v>0</v>
      </c>
      <c r="AD42" s="43">
        <f t="shared" si="14"/>
        <v>0</v>
      </c>
      <c r="AE42" s="43">
        <f t="shared" si="14"/>
        <v>0</v>
      </c>
      <c r="AF42" s="43">
        <f t="shared" si="14"/>
        <v>0</v>
      </c>
      <c r="AG42" s="43">
        <f t="shared" si="14"/>
        <v>0</v>
      </c>
    </row>
    <row r="43" spans="1:33" s="30" customFormat="1" ht="32.25" thickBot="1" x14ac:dyDescent="0.3">
      <c r="A43" s="63" t="s">
        <v>107</v>
      </c>
      <c r="B43" s="64" t="s">
        <v>53</v>
      </c>
      <c r="C43" s="63" t="s">
        <v>54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145.91681482999999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</row>
    <row r="44" spans="1:33" s="29" customFormat="1" ht="33.75" thickBot="1" x14ac:dyDescent="0.3">
      <c r="A44" s="41" t="s">
        <v>93</v>
      </c>
      <c r="B44" s="42" t="s">
        <v>94</v>
      </c>
      <c r="C44" s="41" t="s">
        <v>131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</row>
    <row r="45" spans="1:33" s="29" customFormat="1" ht="33.75" thickBot="1" x14ac:dyDescent="0.3">
      <c r="A45" s="60" t="s">
        <v>95</v>
      </c>
      <c r="B45" s="61" t="s">
        <v>96</v>
      </c>
      <c r="C45" s="60" t="s">
        <v>131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2">
        <v>0</v>
      </c>
      <c r="AG45" s="62">
        <v>0</v>
      </c>
    </row>
    <row r="46" spans="1:33" s="29" customFormat="1" ht="50.25" thickBot="1" x14ac:dyDescent="0.3">
      <c r="A46" s="60" t="s">
        <v>97</v>
      </c>
      <c r="B46" s="61" t="s">
        <v>98</v>
      </c>
      <c r="C46" s="60" t="s">
        <v>131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2">
        <v>0</v>
      </c>
      <c r="AG46" s="62">
        <v>0</v>
      </c>
    </row>
    <row r="47" spans="1:33" s="29" customFormat="1" ht="30" customHeight="1" thickBot="1" x14ac:dyDescent="0.3">
      <c r="A47" s="60" t="s">
        <v>99</v>
      </c>
      <c r="B47" s="61" t="s">
        <v>100</v>
      </c>
      <c r="C47" s="60" t="s">
        <v>131</v>
      </c>
      <c r="D47" s="62">
        <f t="shared" ref="D47:AG47" si="15">SUM(D48:D51)</f>
        <v>0</v>
      </c>
      <c r="E47" s="62">
        <f t="shared" si="15"/>
        <v>0</v>
      </c>
      <c r="F47" s="62">
        <f t="shared" si="15"/>
        <v>0</v>
      </c>
      <c r="G47" s="62">
        <f t="shared" si="15"/>
        <v>0</v>
      </c>
      <c r="H47" s="62">
        <f t="shared" si="15"/>
        <v>0</v>
      </c>
      <c r="I47" s="62">
        <f t="shared" si="15"/>
        <v>0</v>
      </c>
      <c r="J47" s="62">
        <f t="shared" si="15"/>
        <v>0</v>
      </c>
      <c r="K47" s="62">
        <f t="shared" si="15"/>
        <v>0</v>
      </c>
      <c r="L47" s="62">
        <f t="shared" si="15"/>
        <v>0</v>
      </c>
      <c r="M47" s="62">
        <f t="shared" si="15"/>
        <v>0</v>
      </c>
      <c r="N47" s="62">
        <f t="shared" si="15"/>
        <v>0</v>
      </c>
      <c r="O47" s="62">
        <f t="shared" si="15"/>
        <v>0</v>
      </c>
      <c r="P47" s="62">
        <f t="shared" si="15"/>
        <v>0</v>
      </c>
      <c r="Q47" s="62">
        <f t="shared" si="15"/>
        <v>0</v>
      </c>
      <c r="R47" s="62">
        <f t="shared" si="15"/>
        <v>0</v>
      </c>
      <c r="S47" s="62">
        <f t="shared" si="15"/>
        <v>0</v>
      </c>
      <c r="T47" s="62">
        <f t="shared" si="15"/>
        <v>0</v>
      </c>
      <c r="U47" s="62">
        <f t="shared" si="15"/>
        <v>0</v>
      </c>
      <c r="V47" s="62">
        <f t="shared" si="15"/>
        <v>0</v>
      </c>
      <c r="W47" s="62">
        <f t="shared" si="15"/>
        <v>0</v>
      </c>
      <c r="X47" s="62">
        <f t="shared" si="15"/>
        <v>0</v>
      </c>
      <c r="Y47" s="62">
        <f t="shared" si="15"/>
        <v>0</v>
      </c>
      <c r="Z47" s="62">
        <f t="shared" si="15"/>
        <v>9.1702220000000008</v>
      </c>
      <c r="AA47" s="62">
        <f t="shared" si="15"/>
        <v>0</v>
      </c>
      <c r="AB47" s="62">
        <f t="shared" si="15"/>
        <v>0</v>
      </c>
      <c r="AC47" s="62">
        <f t="shared" si="15"/>
        <v>0</v>
      </c>
      <c r="AD47" s="62">
        <f t="shared" si="15"/>
        <v>0</v>
      </c>
      <c r="AE47" s="62">
        <f t="shared" si="15"/>
        <v>0</v>
      </c>
      <c r="AF47" s="62">
        <f t="shared" si="15"/>
        <v>0</v>
      </c>
      <c r="AG47" s="62">
        <f t="shared" si="15"/>
        <v>0</v>
      </c>
    </row>
    <row r="48" spans="1:33" s="29" customFormat="1" ht="32.25" thickBot="1" x14ac:dyDescent="0.3">
      <c r="A48" s="63" t="s">
        <v>99</v>
      </c>
      <c r="B48" s="64" t="s">
        <v>55</v>
      </c>
      <c r="C48" s="63" t="s">
        <v>56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5.4382720000000004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</row>
    <row r="49" spans="1:33" s="29" customFormat="1" ht="32.25" thickBot="1" x14ac:dyDescent="0.3">
      <c r="A49" s="63" t="s">
        <v>99</v>
      </c>
      <c r="B49" s="64" t="s">
        <v>142</v>
      </c>
      <c r="C49" s="63" t="s">
        <v>143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2.2658559999999999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</row>
    <row r="50" spans="1:33" s="29" customFormat="1" ht="32.25" thickBot="1" x14ac:dyDescent="0.3">
      <c r="A50" s="63" t="s">
        <v>99</v>
      </c>
      <c r="B50" s="65" t="s">
        <v>57</v>
      </c>
      <c r="C50" s="63" t="s">
        <v>58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0.10251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</row>
    <row r="51" spans="1:33" s="29" customFormat="1" ht="16.5" thickBot="1" x14ac:dyDescent="0.3">
      <c r="A51" s="63" t="s">
        <v>99</v>
      </c>
      <c r="B51" s="65" t="s">
        <v>144</v>
      </c>
      <c r="C51" s="63" t="s">
        <v>145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1.3635839999999999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</row>
    <row r="52" spans="1:33" s="29" customFormat="1" ht="33.75" thickBot="1" x14ac:dyDescent="0.3">
      <c r="A52" s="57" t="s">
        <v>101</v>
      </c>
      <c r="B52" s="58" t="s">
        <v>102</v>
      </c>
      <c r="C52" s="57" t="s">
        <v>131</v>
      </c>
      <c r="D52" s="59">
        <f>D53+D54+D55+D56</f>
        <v>0</v>
      </c>
      <c r="E52" s="59">
        <f>E53+E54+E55+E56</f>
        <v>0</v>
      </c>
      <c r="F52" s="59">
        <f>F53+F54+F55+F56</f>
        <v>0</v>
      </c>
      <c r="G52" s="59">
        <f>G53+G54+G55+G56</f>
        <v>0</v>
      </c>
      <c r="H52" s="59">
        <f>H53+H54+H55+H56</f>
        <v>0</v>
      </c>
      <c r="I52" s="59">
        <f>I53+I54+I55+I56</f>
        <v>0</v>
      </c>
      <c r="J52" s="59">
        <f>J53+J54+J55+J56</f>
        <v>0</v>
      </c>
      <c r="K52" s="59">
        <f>K53+K54+K55+K56</f>
        <v>0</v>
      </c>
      <c r="L52" s="59">
        <f>L53+L54+L55+L56</f>
        <v>0</v>
      </c>
      <c r="M52" s="59">
        <f>M53+M54+M55+M56</f>
        <v>0</v>
      </c>
      <c r="N52" s="59">
        <f>N53+N54+N55+N56</f>
        <v>0</v>
      </c>
      <c r="O52" s="59">
        <f>O53+O54+O55+O56</f>
        <v>0</v>
      </c>
      <c r="P52" s="59">
        <f>P53+P54+P55+P56</f>
        <v>0</v>
      </c>
      <c r="Q52" s="59">
        <f>Q53+Q54+Q55+Q56</f>
        <v>0</v>
      </c>
      <c r="R52" s="59">
        <f>R53+R54+R55+R56</f>
        <v>0</v>
      </c>
      <c r="S52" s="59">
        <f>S53+S54+S55+S56</f>
        <v>0</v>
      </c>
      <c r="T52" s="59">
        <f>T53+T54+T55+T56</f>
        <v>0</v>
      </c>
      <c r="U52" s="59">
        <f>U53+U54+U55+U56</f>
        <v>0</v>
      </c>
      <c r="V52" s="59">
        <f>V53+V54+V55+V56</f>
        <v>0</v>
      </c>
      <c r="W52" s="59">
        <f>W53+W54+W55+W56</f>
        <v>0</v>
      </c>
      <c r="X52" s="59">
        <f>X53+X54+X55+X56</f>
        <v>0</v>
      </c>
      <c r="Y52" s="59">
        <f>Y53+Y54+Y55+Y56</f>
        <v>0</v>
      </c>
      <c r="Z52" s="59">
        <f>Z53+Z54+Z55+Z56</f>
        <v>0</v>
      </c>
      <c r="AA52" s="59">
        <f>AA53+AA54+AA55+AA56</f>
        <v>0</v>
      </c>
      <c r="AB52" s="59">
        <f>AB53+AB54+AB55+AB56</f>
        <v>0</v>
      </c>
      <c r="AC52" s="59">
        <f>AC53+AC54+AC55+AC56</f>
        <v>0</v>
      </c>
      <c r="AD52" s="59">
        <f>AD53+AD54+AD55+AD56</f>
        <v>0</v>
      </c>
      <c r="AE52" s="59">
        <f>AE53+AE54+AE55+AE56</f>
        <v>0</v>
      </c>
      <c r="AF52" s="59">
        <f>AF53+AF54+AF55+AF56</f>
        <v>0</v>
      </c>
      <c r="AG52" s="59">
        <f>AG53+AG54+AG55+AG56</f>
        <v>0</v>
      </c>
    </row>
    <row r="53" spans="1:33" s="29" customFormat="1" ht="34.5" customHeight="1" thickBot="1" x14ac:dyDescent="0.3">
      <c r="A53" s="60" t="s">
        <v>103</v>
      </c>
      <c r="B53" s="61" t="s">
        <v>104</v>
      </c>
      <c r="C53" s="60" t="s">
        <v>131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2">
        <v>0</v>
      </c>
      <c r="AG53" s="62">
        <v>0</v>
      </c>
    </row>
    <row r="54" spans="1:33" s="29" customFormat="1" ht="33.75" thickBot="1" x14ac:dyDescent="0.3">
      <c r="A54" s="60" t="s">
        <v>105</v>
      </c>
      <c r="B54" s="61" t="s">
        <v>106</v>
      </c>
      <c r="C54" s="60" t="s">
        <v>131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2">
        <v>0</v>
      </c>
      <c r="AG54" s="62">
        <v>0</v>
      </c>
    </row>
    <row r="55" spans="1:33" s="29" customFormat="1" ht="33.75" thickBot="1" x14ac:dyDescent="0.3">
      <c r="A55" s="60" t="s">
        <v>107</v>
      </c>
      <c r="B55" s="61" t="s">
        <v>108</v>
      </c>
      <c r="C55" s="60" t="s">
        <v>131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2">
        <v>0</v>
      </c>
      <c r="AG55" s="62">
        <v>0</v>
      </c>
    </row>
    <row r="56" spans="1:33" s="29" customFormat="1" ht="33.75" thickBot="1" x14ac:dyDescent="0.3">
      <c r="A56" s="60" t="s">
        <v>109</v>
      </c>
      <c r="B56" s="61" t="s">
        <v>110</v>
      </c>
      <c r="C56" s="60" t="s">
        <v>131</v>
      </c>
      <c r="D56" s="62">
        <f t="shared" ref="D56:AG56" si="16">D57+D58</f>
        <v>0</v>
      </c>
      <c r="E56" s="62">
        <f t="shared" si="16"/>
        <v>0</v>
      </c>
      <c r="F56" s="62">
        <f t="shared" si="16"/>
        <v>0</v>
      </c>
      <c r="G56" s="62">
        <f t="shared" si="16"/>
        <v>0</v>
      </c>
      <c r="H56" s="62">
        <f t="shared" si="16"/>
        <v>0</v>
      </c>
      <c r="I56" s="62">
        <f t="shared" si="16"/>
        <v>0</v>
      </c>
      <c r="J56" s="62">
        <f t="shared" si="16"/>
        <v>0</v>
      </c>
      <c r="K56" s="62">
        <f t="shared" si="16"/>
        <v>0</v>
      </c>
      <c r="L56" s="62">
        <f t="shared" si="16"/>
        <v>0</v>
      </c>
      <c r="M56" s="62">
        <f t="shared" si="16"/>
        <v>0</v>
      </c>
      <c r="N56" s="62">
        <f t="shared" si="16"/>
        <v>0</v>
      </c>
      <c r="O56" s="62">
        <f t="shared" si="16"/>
        <v>0</v>
      </c>
      <c r="P56" s="62">
        <f t="shared" si="16"/>
        <v>0</v>
      </c>
      <c r="Q56" s="62">
        <f t="shared" si="16"/>
        <v>0</v>
      </c>
      <c r="R56" s="62">
        <f t="shared" si="16"/>
        <v>0</v>
      </c>
      <c r="S56" s="62">
        <f t="shared" si="16"/>
        <v>0</v>
      </c>
      <c r="T56" s="62">
        <f t="shared" si="16"/>
        <v>0</v>
      </c>
      <c r="U56" s="62">
        <f t="shared" si="16"/>
        <v>0</v>
      </c>
      <c r="V56" s="62">
        <f t="shared" si="16"/>
        <v>0</v>
      </c>
      <c r="W56" s="62">
        <f t="shared" si="16"/>
        <v>0</v>
      </c>
      <c r="X56" s="62">
        <f t="shared" si="16"/>
        <v>0</v>
      </c>
      <c r="Y56" s="62">
        <f t="shared" si="16"/>
        <v>0</v>
      </c>
      <c r="Z56" s="62">
        <f t="shared" si="16"/>
        <v>0</v>
      </c>
      <c r="AA56" s="62">
        <f t="shared" si="16"/>
        <v>0</v>
      </c>
      <c r="AB56" s="62">
        <f t="shared" si="16"/>
        <v>0</v>
      </c>
      <c r="AC56" s="62">
        <f t="shared" si="16"/>
        <v>0</v>
      </c>
      <c r="AD56" s="62">
        <f t="shared" si="16"/>
        <v>0</v>
      </c>
      <c r="AE56" s="62">
        <f t="shared" si="16"/>
        <v>0</v>
      </c>
      <c r="AF56" s="62">
        <f t="shared" si="16"/>
        <v>0</v>
      </c>
      <c r="AG56" s="62">
        <f t="shared" si="16"/>
        <v>0</v>
      </c>
    </row>
    <row r="57" spans="1:33" s="29" customFormat="1" ht="50.25" thickBot="1" x14ac:dyDescent="0.3">
      <c r="A57" s="41" t="s">
        <v>111</v>
      </c>
      <c r="B57" s="42" t="s">
        <v>112</v>
      </c>
      <c r="C57" s="41" t="s">
        <v>131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</row>
    <row r="58" spans="1:33" s="29" customFormat="1" ht="33.75" thickBot="1" x14ac:dyDescent="0.3">
      <c r="A58" s="41" t="s">
        <v>113</v>
      </c>
      <c r="B58" s="42" t="s">
        <v>114</v>
      </c>
      <c r="C58" s="41" t="s">
        <v>131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</row>
    <row r="59" spans="1:33" s="29" customFormat="1" ht="33.75" thickBot="1" x14ac:dyDescent="0.3">
      <c r="A59" s="57" t="s">
        <v>115</v>
      </c>
      <c r="B59" s="58" t="s">
        <v>116</v>
      </c>
      <c r="C59" s="57" t="s">
        <v>131</v>
      </c>
      <c r="D59" s="59">
        <v>0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</row>
    <row r="60" spans="1:33" s="29" customFormat="1" ht="17.25" thickBot="1" x14ac:dyDescent="0.3">
      <c r="A60" s="57" t="s">
        <v>117</v>
      </c>
      <c r="B60" s="58" t="s">
        <v>118</v>
      </c>
      <c r="C60" s="57" t="s">
        <v>131</v>
      </c>
      <c r="D60" s="59">
        <f>SUM(D61:D63)</f>
        <v>0</v>
      </c>
      <c r="E60" s="59">
        <f t="shared" ref="E60:AG60" si="17">SUM(E61:E63)</f>
        <v>0</v>
      </c>
      <c r="F60" s="59">
        <f t="shared" si="17"/>
        <v>0</v>
      </c>
      <c r="G60" s="59">
        <f t="shared" si="17"/>
        <v>0</v>
      </c>
      <c r="H60" s="59">
        <f t="shared" si="17"/>
        <v>0</v>
      </c>
      <c r="I60" s="59">
        <f t="shared" si="17"/>
        <v>0</v>
      </c>
      <c r="J60" s="59">
        <f t="shared" si="17"/>
        <v>0</v>
      </c>
      <c r="K60" s="59">
        <f t="shared" si="17"/>
        <v>0</v>
      </c>
      <c r="L60" s="59">
        <f t="shared" si="17"/>
        <v>0</v>
      </c>
      <c r="M60" s="59">
        <f t="shared" si="17"/>
        <v>0</v>
      </c>
      <c r="N60" s="59">
        <f t="shared" si="17"/>
        <v>0</v>
      </c>
      <c r="O60" s="59">
        <f t="shared" si="17"/>
        <v>0</v>
      </c>
      <c r="P60" s="59">
        <f t="shared" si="17"/>
        <v>0</v>
      </c>
      <c r="Q60" s="59">
        <f t="shared" si="17"/>
        <v>0</v>
      </c>
      <c r="R60" s="59">
        <f t="shared" si="17"/>
        <v>0</v>
      </c>
      <c r="S60" s="59">
        <f t="shared" si="17"/>
        <v>0</v>
      </c>
      <c r="T60" s="59">
        <f t="shared" si="17"/>
        <v>0</v>
      </c>
      <c r="U60" s="59">
        <f t="shared" si="17"/>
        <v>0</v>
      </c>
      <c r="V60" s="59">
        <f t="shared" si="17"/>
        <v>0</v>
      </c>
      <c r="W60" s="59">
        <f t="shared" si="17"/>
        <v>0</v>
      </c>
      <c r="X60" s="59">
        <f t="shared" si="17"/>
        <v>0</v>
      </c>
      <c r="Y60" s="59">
        <f t="shared" si="17"/>
        <v>0</v>
      </c>
      <c r="Z60" s="59">
        <f t="shared" si="17"/>
        <v>20.378821309999999</v>
      </c>
      <c r="AA60" s="59">
        <f t="shared" si="17"/>
        <v>0</v>
      </c>
      <c r="AB60" s="59">
        <f t="shared" si="17"/>
        <v>0</v>
      </c>
      <c r="AC60" s="59">
        <f t="shared" si="17"/>
        <v>0</v>
      </c>
      <c r="AD60" s="59">
        <f t="shared" si="17"/>
        <v>0</v>
      </c>
      <c r="AE60" s="59">
        <f t="shared" si="17"/>
        <v>0</v>
      </c>
      <c r="AF60" s="59">
        <f t="shared" si="17"/>
        <v>0</v>
      </c>
      <c r="AG60" s="59">
        <f t="shared" si="17"/>
        <v>0</v>
      </c>
    </row>
    <row r="61" spans="1:33" s="29" customFormat="1" ht="32.25" thickBot="1" x14ac:dyDescent="0.3">
      <c r="A61" s="63" t="s">
        <v>117</v>
      </c>
      <c r="B61" s="64" t="s">
        <v>136</v>
      </c>
      <c r="C61" s="63" t="s">
        <v>137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12.23106269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</row>
    <row r="62" spans="1:33" s="29" customFormat="1" ht="16.5" thickBot="1" x14ac:dyDescent="0.3">
      <c r="A62" s="63" t="s">
        <v>117</v>
      </c>
      <c r="B62" s="64" t="s">
        <v>138</v>
      </c>
      <c r="C62" s="63" t="s">
        <v>139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0.94910154999999996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</row>
    <row r="63" spans="1:33" s="29" customFormat="1" ht="16.5" thickBot="1" x14ac:dyDescent="0.3">
      <c r="A63" s="63" t="s">
        <v>117</v>
      </c>
      <c r="B63" s="64" t="s">
        <v>140</v>
      </c>
      <c r="C63" s="63" t="s">
        <v>141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7.1986570700000003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</row>
    <row r="64" spans="1:33" s="29" customFormat="1" ht="38.25" thickBot="1" x14ac:dyDescent="0.3">
      <c r="A64" s="50" t="s">
        <v>119</v>
      </c>
      <c r="B64" s="56" t="s">
        <v>120</v>
      </c>
      <c r="C64" s="50" t="s">
        <v>131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</row>
    <row r="66" spans="1:33" x14ac:dyDescent="0.2">
      <c r="U66" s="33"/>
    </row>
    <row r="69" spans="1:33" s="88" customFormat="1" ht="20.25" x14ac:dyDescent="0.3">
      <c r="A69" s="87"/>
      <c r="T69" s="89"/>
      <c r="Z69" s="89"/>
      <c r="AA69" s="89"/>
      <c r="AB69" s="89"/>
      <c r="AC69" s="89"/>
    </row>
    <row r="70" spans="1:33" ht="20.25" x14ac:dyDescent="0.3"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</row>
  </sheetData>
  <mergeCells count="24">
    <mergeCell ref="I2:J2"/>
    <mergeCell ref="AC5:AG6"/>
    <mergeCell ref="AC7:AG7"/>
    <mergeCell ref="AE8:AG8"/>
    <mergeCell ref="AC9:AG9"/>
    <mergeCell ref="T16:Y16"/>
    <mergeCell ref="Z16:AC16"/>
    <mergeCell ref="AD16:AG16"/>
    <mergeCell ref="A14:AG14"/>
    <mergeCell ref="A15:A17"/>
    <mergeCell ref="B15:B17"/>
    <mergeCell ref="C15:C17"/>
    <mergeCell ref="D15:AG15"/>
    <mergeCell ref="D16:G16"/>
    <mergeCell ref="H16:K16"/>
    <mergeCell ref="L16:O16"/>
    <mergeCell ref="P16:S16"/>
    <mergeCell ref="A10:AB10"/>
    <mergeCell ref="A13:AB13"/>
    <mergeCell ref="A4:AB4"/>
    <mergeCell ref="A5:AB5"/>
    <mergeCell ref="A7:AB7"/>
    <mergeCell ref="B8:AB8"/>
    <mergeCell ref="A12:AB12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I0522_1057000128184_01_0_69_4</vt:lpstr>
      <vt:lpstr>I0522_1057000128184_01_0_69_4!Заголовки_для_печати</vt:lpstr>
      <vt:lpstr>I0522_1057000128184_01_0_69_4!Область_печати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2024-04-08T02:30:16Z</dcterms:created>
  <dcterms:modified xsi:type="dcterms:W3CDTF">2024-05-22T02:37:40Z</dcterms:modified>
</cp:coreProperties>
</file>